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0610" windowHeight="10050"/>
  </bookViews>
  <sheets>
    <sheet name="MarketBasketAnalysis" sheetId="4" r:id="rId1"/>
    <sheet name="Computation" sheetId="5" r:id="rId2"/>
  </sheets>
  <definedNames>
    <definedName name="_xlnm._FilterDatabase" localSheetId="0" hidden="1">MarketBasketAnalysis!$D$17:$N$67</definedName>
    <definedName name="A_">Computation!$C$5:$C$11</definedName>
    <definedName name="AllRules">Computation!$I$4:$T$54</definedName>
    <definedName name="B_">Computation!$D$5:$D$11</definedName>
    <definedName name="BinOne">Computation!$A$5:$A$11</definedName>
    <definedName name="BinRecord">Computation!$C$4:$F$12</definedName>
    <definedName name="C_">Computation!$E$5:$E$11</definedName>
    <definedName name="_xlnm.Criteria" localSheetId="0">Computation!$H$58:$T$59</definedName>
    <definedName name="D_">Computation!$F$5:$F$11</definedName>
    <definedName name="_xlnm.Extract" localSheetId="0">MarketBasketAnalysis!$D$17:$M$17</definedName>
    <definedName name="minimum_Confidence">MarketBasketAnalysis!$L$6</definedName>
    <definedName name="Minimum_Support">MarketBasketAnalysis!$L$5</definedName>
  </definedNames>
  <calcPr calcId="145621"/>
</workbook>
</file>

<file path=xl/calcChain.xml><?xml version="1.0" encoding="utf-8"?>
<calcChain xmlns="http://schemas.openxmlformats.org/spreadsheetml/2006/main">
  <c r="F11" i="5" l="1"/>
  <c r="E11" i="5"/>
  <c r="D11" i="5"/>
  <c r="C11" i="5"/>
  <c r="F10" i="5"/>
  <c r="E10" i="5"/>
  <c r="D10" i="5"/>
  <c r="C10" i="5"/>
  <c r="F9" i="5"/>
  <c r="E9" i="5"/>
  <c r="D9" i="5"/>
  <c r="C9" i="5"/>
  <c r="F8" i="5"/>
  <c r="E8" i="5"/>
  <c r="D8" i="5"/>
  <c r="C8" i="5"/>
  <c r="F7" i="5"/>
  <c r="E7" i="5"/>
  <c r="D7" i="5"/>
  <c r="C7" i="5"/>
  <c r="H6" i="5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F6" i="5"/>
  <c r="E6" i="5"/>
  <c r="D6" i="5"/>
  <c r="C6" i="5"/>
  <c r="F5" i="5"/>
  <c r="E5" i="5"/>
  <c r="D5" i="5"/>
  <c r="C5" i="5"/>
  <c r="K67" i="4"/>
  <c r="J67" i="4"/>
  <c r="I67" i="4"/>
  <c r="G67" i="4"/>
  <c r="F67" i="4"/>
  <c r="E67" i="4"/>
  <c r="K66" i="4"/>
  <c r="J66" i="4"/>
  <c r="I66" i="4"/>
  <c r="G66" i="4"/>
  <c r="F66" i="4"/>
  <c r="E66" i="4"/>
  <c r="K65" i="4"/>
  <c r="J65" i="4"/>
  <c r="I65" i="4"/>
  <c r="G65" i="4"/>
  <c r="F65" i="4"/>
  <c r="E65" i="4"/>
  <c r="K64" i="4"/>
  <c r="J64" i="4"/>
  <c r="I64" i="4"/>
  <c r="G64" i="4"/>
  <c r="F64" i="4"/>
  <c r="E64" i="4"/>
  <c r="K63" i="4"/>
  <c r="J63" i="4"/>
  <c r="I63" i="4"/>
  <c r="G63" i="4"/>
  <c r="F63" i="4"/>
  <c r="E63" i="4"/>
  <c r="K62" i="4"/>
  <c r="J62" i="4"/>
  <c r="I62" i="4"/>
  <c r="G62" i="4"/>
  <c r="F62" i="4"/>
  <c r="E62" i="4"/>
  <c r="K61" i="4"/>
  <c r="J61" i="4"/>
  <c r="I61" i="4"/>
  <c r="G61" i="4"/>
  <c r="F61" i="4"/>
  <c r="E61" i="4"/>
  <c r="K60" i="4"/>
  <c r="J60" i="4"/>
  <c r="I60" i="4"/>
  <c r="G60" i="4"/>
  <c r="F60" i="4"/>
  <c r="E60" i="4"/>
  <c r="K59" i="4"/>
  <c r="J59" i="4"/>
  <c r="I59" i="4"/>
  <c r="G59" i="4"/>
  <c r="F59" i="4"/>
  <c r="E59" i="4"/>
  <c r="K58" i="4"/>
  <c r="J58" i="4"/>
  <c r="I58" i="4"/>
  <c r="G58" i="4"/>
  <c r="F58" i="4"/>
  <c r="E58" i="4"/>
  <c r="K57" i="4"/>
  <c r="J57" i="4"/>
  <c r="I57" i="4"/>
  <c r="G57" i="4"/>
  <c r="F57" i="4"/>
  <c r="E57" i="4"/>
  <c r="K56" i="4"/>
  <c r="J56" i="4"/>
  <c r="I56" i="4"/>
  <c r="G56" i="4"/>
  <c r="F56" i="4"/>
  <c r="E56" i="4"/>
  <c r="K55" i="4"/>
  <c r="J55" i="4"/>
  <c r="I55" i="4"/>
  <c r="G55" i="4"/>
  <c r="F55" i="4"/>
  <c r="E55" i="4"/>
  <c r="K54" i="4"/>
  <c r="J54" i="4"/>
  <c r="I54" i="4"/>
  <c r="G54" i="4"/>
  <c r="F54" i="4"/>
  <c r="E54" i="4"/>
  <c r="K53" i="4"/>
  <c r="J53" i="4"/>
  <c r="I53" i="4"/>
  <c r="G53" i="4"/>
  <c r="F53" i="4"/>
  <c r="E53" i="4"/>
  <c r="K52" i="4"/>
  <c r="J52" i="4"/>
  <c r="I52" i="4"/>
  <c r="G52" i="4"/>
  <c r="F52" i="4"/>
  <c r="E52" i="4"/>
  <c r="K51" i="4"/>
  <c r="J51" i="4"/>
  <c r="I51" i="4"/>
  <c r="G51" i="4"/>
  <c r="F51" i="4"/>
  <c r="E51" i="4"/>
  <c r="K50" i="4"/>
  <c r="J50" i="4"/>
  <c r="I50" i="4"/>
  <c r="G50" i="4"/>
  <c r="F50" i="4"/>
  <c r="E50" i="4"/>
  <c r="K49" i="4"/>
  <c r="J49" i="4"/>
  <c r="I49" i="4"/>
  <c r="G49" i="4"/>
  <c r="F49" i="4"/>
  <c r="E49" i="4"/>
  <c r="K48" i="4"/>
  <c r="J48" i="4"/>
  <c r="I48" i="4"/>
  <c r="G48" i="4"/>
  <c r="F48" i="4"/>
  <c r="E48" i="4"/>
  <c r="K47" i="4"/>
  <c r="J47" i="4"/>
  <c r="I47" i="4"/>
  <c r="G47" i="4"/>
  <c r="F47" i="4"/>
  <c r="E47" i="4"/>
  <c r="K46" i="4"/>
  <c r="J46" i="4"/>
  <c r="I46" i="4"/>
  <c r="G46" i="4"/>
  <c r="F46" i="4"/>
  <c r="E46" i="4"/>
  <c r="K45" i="4"/>
  <c r="J45" i="4"/>
  <c r="I45" i="4"/>
  <c r="G45" i="4"/>
  <c r="F45" i="4"/>
  <c r="E45" i="4"/>
  <c r="K44" i="4"/>
  <c r="J44" i="4"/>
  <c r="I44" i="4"/>
  <c r="G44" i="4"/>
  <c r="F44" i="4"/>
  <c r="E44" i="4"/>
  <c r="K43" i="4"/>
  <c r="J43" i="4"/>
  <c r="I43" i="4"/>
  <c r="G43" i="4"/>
  <c r="F43" i="4"/>
  <c r="E43" i="4"/>
  <c r="K42" i="4"/>
  <c r="J42" i="4"/>
  <c r="I42" i="4"/>
  <c r="G42" i="4"/>
  <c r="F42" i="4"/>
  <c r="E42" i="4"/>
  <c r="K41" i="4"/>
  <c r="J41" i="4"/>
  <c r="I41" i="4"/>
  <c r="G41" i="4"/>
  <c r="F41" i="4"/>
  <c r="E41" i="4"/>
  <c r="K40" i="4"/>
  <c r="J40" i="4"/>
  <c r="I40" i="4"/>
  <c r="G40" i="4"/>
  <c r="F40" i="4"/>
  <c r="E40" i="4"/>
  <c r="K39" i="4"/>
  <c r="J39" i="4"/>
  <c r="I39" i="4"/>
  <c r="G39" i="4"/>
  <c r="F39" i="4"/>
  <c r="E39" i="4"/>
  <c r="K38" i="4"/>
  <c r="J38" i="4"/>
  <c r="I38" i="4"/>
  <c r="G38" i="4"/>
  <c r="F38" i="4"/>
  <c r="E38" i="4"/>
  <c r="K37" i="4"/>
  <c r="J37" i="4"/>
  <c r="I37" i="4"/>
  <c r="G37" i="4"/>
  <c r="F37" i="4"/>
  <c r="E37" i="4"/>
  <c r="K36" i="4"/>
  <c r="J36" i="4"/>
  <c r="I36" i="4"/>
  <c r="G36" i="4"/>
  <c r="F36" i="4"/>
  <c r="E36" i="4"/>
  <c r="K35" i="4"/>
  <c r="J35" i="4"/>
  <c r="I35" i="4"/>
  <c r="G35" i="4"/>
  <c r="F35" i="4"/>
  <c r="E35" i="4"/>
  <c r="K34" i="4"/>
  <c r="J34" i="4"/>
  <c r="I34" i="4"/>
  <c r="G34" i="4"/>
  <c r="F34" i="4"/>
  <c r="E34" i="4"/>
  <c r="K33" i="4"/>
  <c r="J33" i="4"/>
  <c r="I33" i="4"/>
  <c r="G33" i="4"/>
  <c r="F33" i="4"/>
  <c r="E33" i="4"/>
  <c r="K32" i="4"/>
  <c r="J32" i="4"/>
  <c r="I32" i="4"/>
  <c r="G32" i="4"/>
  <c r="F32" i="4"/>
  <c r="E32" i="4"/>
  <c r="K31" i="4"/>
  <c r="J31" i="4"/>
  <c r="I31" i="4"/>
  <c r="G31" i="4"/>
  <c r="F31" i="4"/>
  <c r="E31" i="4"/>
  <c r="K30" i="4"/>
  <c r="J30" i="4"/>
  <c r="I30" i="4"/>
  <c r="G30" i="4"/>
  <c r="F30" i="4"/>
  <c r="E30" i="4"/>
  <c r="K29" i="4"/>
  <c r="J29" i="4"/>
  <c r="I29" i="4"/>
  <c r="G29" i="4"/>
  <c r="F29" i="4"/>
  <c r="E29" i="4"/>
  <c r="K28" i="4"/>
  <c r="J28" i="4"/>
  <c r="I28" i="4"/>
  <c r="G28" i="4"/>
  <c r="F28" i="4"/>
  <c r="E28" i="4"/>
  <c r="K27" i="4"/>
  <c r="J27" i="4"/>
  <c r="I27" i="4"/>
  <c r="G27" i="4"/>
  <c r="F27" i="4"/>
  <c r="E27" i="4"/>
  <c r="K26" i="4"/>
  <c r="J26" i="4"/>
  <c r="I26" i="4"/>
  <c r="G26" i="4"/>
  <c r="F26" i="4"/>
  <c r="E26" i="4"/>
  <c r="K25" i="4"/>
  <c r="J25" i="4"/>
  <c r="I25" i="4"/>
  <c r="G25" i="4"/>
  <c r="F25" i="4"/>
  <c r="E25" i="4"/>
  <c r="K24" i="4"/>
  <c r="J24" i="4"/>
  <c r="I24" i="4"/>
  <c r="G24" i="4"/>
  <c r="F24" i="4"/>
  <c r="E24" i="4"/>
  <c r="K23" i="4"/>
  <c r="J23" i="4"/>
  <c r="I23" i="4"/>
  <c r="G23" i="4"/>
  <c r="F23" i="4"/>
  <c r="E23" i="4"/>
  <c r="K22" i="4"/>
  <c r="J22" i="4"/>
  <c r="I22" i="4"/>
  <c r="G22" i="4"/>
  <c r="F22" i="4"/>
  <c r="E22" i="4"/>
  <c r="K21" i="4"/>
  <c r="J21" i="4"/>
  <c r="I21" i="4"/>
  <c r="G21" i="4"/>
  <c r="F21" i="4"/>
  <c r="E21" i="4"/>
  <c r="K20" i="4"/>
  <c r="J20" i="4"/>
  <c r="I20" i="4"/>
  <c r="G20" i="4"/>
  <c r="F20" i="4"/>
  <c r="E20" i="4"/>
  <c r="K19" i="4"/>
  <c r="J19" i="4"/>
  <c r="I19" i="4"/>
  <c r="G19" i="4"/>
  <c r="F19" i="4"/>
  <c r="E19" i="4"/>
  <c r="K18" i="4"/>
  <c r="J18" i="4"/>
  <c r="I18" i="4"/>
  <c r="G18" i="4"/>
  <c r="F18" i="4"/>
  <c r="E18" i="4"/>
  <c r="D18" i="4"/>
  <c r="D19" i="4"/>
  <c r="O53" i="5" l="1"/>
  <c r="O52" i="5"/>
  <c r="O51" i="5"/>
  <c r="O41" i="5"/>
  <c r="O40" i="5"/>
  <c r="O39" i="5"/>
  <c r="O38" i="5"/>
  <c r="O37" i="5"/>
  <c r="O36" i="5"/>
  <c r="O35" i="5"/>
  <c r="O34" i="5"/>
  <c r="O33" i="5"/>
  <c r="O54" i="5"/>
  <c r="O47" i="5"/>
  <c r="O46" i="5"/>
  <c r="O45" i="5"/>
  <c r="O44" i="5"/>
  <c r="O43" i="5"/>
  <c r="O42" i="5"/>
  <c r="O18" i="5"/>
  <c r="O17" i="5"/>
  <c r="O16" i="5"/>
  <c r="O15" i="5"/>
  <c r="O14" i="5"/>
  <c r="O13" i="5"/>
  <c r="O50" i="5"/>
  <c r="O49" i="5"/>
  <c r="O48" i="5"/>
  <c r="O25" i="5"/>
  <c r="O24" i="5"/>
  <c r="O23" i="5"/>
  <c r="O22" i="5"/>
  <c r="O21" i="5"/>
  <c r="O20" i="5"/>
  <c r="O19" i="5"/>
  <c r="O32" i="5"/>
  <c r="O31" i="5"/>
  <c r="O30" i="5"/>
  <c r="O29" i="5"/>
  <c r="O28" i="5"/>
  <c r="O27" i="5"/>
  <c r="O26" i="5"/>
  <c r="O5" i="5"/>
  <c r="O6" i="5"/>
  <c r="O7" i="5"/>
  <c r="O8" i="5"/>
  <c r="O9" i="5"/>
  <c r="O10" i="5"/>
  <c r="O11" i="5"/>
  <c r="C12" i="5"/>
  <c r="D12" i="5"/>
  <c r="E12" i="5"/>
  <c r="F12" i="5"/>
  <c r="O12" i="5"/>
  <c r="D20" i="4"/>
  <c r="Q12" i="5" l="1"/>
  <c r="L25" i="4" s="1"/>
  <c r="R32" i="5"/>
  <c r="S32" i="5" s="1"/>
  <c r="R31" i="5"/>
  <c r="S31" i="5" s="1"/>
  <c r="R30" i="5"/>
  <c r="S30" i="5" s="1"/>
  <c r="R29" i="5"/>
  <c r="S29" i="5" s="1"/>
  <c r="M42" i="4" s="1"/>
  <c r="R28" i="5"/>
  <c r="S28" i="5" s="1"/>
  <c r="M41" i="4" s="1"/>
  <c r="R27" i="5"/>
  <c r="S27" i="5" s="1"/>
  <c r="M40" i="4" s="1"/>
  <c r="R26" i="5"/>
  <c r="S26" i="5" s="1"/>
  <c r="M39" i="4" s="1"/>
  <c r="R50" i="5"/>
  <c r="S50" i="5" s="1"/>
  <c r="M63" i="4" s="1"/>
  <c r="R49" i="5"/>
  <c r="S49" i="5" s="1"/>
  <c r="M62" i="4" s="1"/>
  <c r="R48" i="5"/>
  <c r="S48" i="5" s="1"/>
  <c r="M61" i="4" s="1"/>
  <c r="R25" i="5"/>
  <c r="S25" i="5" s="1"/>
  <c r="R24" i="5"/>
  <c r="S24" i="5" s="1"/>
  <c r="R23" i="5"/>
  <c r="S23" i="5" s="1"/>
  <c r="R22" i="5"/>
  <c r="S22" i="5" s="1"/>
  <c r="M35" i="4" s="1"/>
  <c r="R21" i="5"/>
  <c r="S21" i="5" s="1"/>
  <c r="M34" i="4" s="1"/>
  <c r="R20" i="5"/>
  <c r="S20" i="5" s="1"/>
  <c r="M33" i="4" s="1"/>
  <c r="R19" i="5"/>
  <c r="S19" i="5" s="1"/>
  <c r="M32" i="4" s="1"/>
  <c r="R54" i="5"/>
  <c r="R47" i="5"/>
  <c r="S47" i="5" s="1"/>
  <c r="M60" i="4" s="1"/>
  <c r="R46" i="5"/>
  <c r="S46" i="5" s="1"/>
  <c r="M59" i="4" s="1"/>
  <c r="R45" i="5"/>
  <c r="S45" i="5" s="1"/>
  <c r="M58" i="4" s="1"/>
  <c r="R44" i="5"/>
  <c r="S44" i="5" s="1"/>
  <c r="M57" i="4" s="1"/>
  <c r="R43" i="5"/>
  <c r="S43" i="5" s="1"/>
  <c r="M56" i="4" s="1"/>
  <c r="R42" i="5"/>
  <c r="S42" i="5" s="1"/>
  <c r="M55" i="4" s="1"/>
  <c r="R18" i="5"/>
  <c r="S18" i="5" s="1"/>
  <c r="R17" i="5"/>
  <c r="S17" i="5" s="1"/>
  <c r="R16" i="5"/>
  <c r="R15" i="5"/>
  <c r="S15" i="5" s="1"/>
  <c r="M28" i="4" s="1"/>
  <c r="R14" i="5"/>
  <c r="S14" i="5" s="1"/>
  <c r="M27" i="4" s="1"/>
  <c r="R13" i="5"/>
  <c r="S13" i="5" s="1"/>
  <c r="M26" i="4" s="1"/>
  <c r="R12" i="5"/>
  <c r="S12" i="5" s="1"/>
  <c r="M25" i="4" s="1"/>
  <c r="R53" i="5"/>
  <c r="S53" i="5" s="1"/>
  <c r="M66" i="4" s="1"/>
  <c r="R52" i="5"/>
  <c r="S52" i="5" s="1"/>
  <c r="M65" i="4" s="1"/>
  <c r="R51" i="5"/>
  <c r="S51" i="5" s="1"/>
  <c r="M64" i="4" s="1"/>
  <c r="R41" i="5"/>
  <c r="S41" i="5" s="1"/>
  <c r="M54" i="4" s="1"/>
  <c r="R40" i="5"/>
  <c r="S40" i="5" s="1"/>
  <c r="M53" i="4" s="1"/>
  <c r="R39" i="5"/>
  <c r="S39" i="5" s="1"/>
  <c r="M52" i="4" s="1"/>
  <c r="R38" i="5"/>
  <c r="R37" i="5"/>
  <c r="R36" i="5"/>
  <c r="S36" i="5" s="1"/>
  <c r="M49" i="4" s="1"/>
  <c r="R35" i="5"/>
  <c r="S35" i="5" s="1"/>
  <c r="M48" i="4" s="1"/>
  <c r="R34" i="5"/>
  <c r="S34" i="5" s="1"/>
  <c r="M47" i="4" s="1"/>
  <c r="R33" i="5"/>
  <c r="S33" i="5" s="1"/>
  <c r="M46" i="4" s="1"/>
  <c r="R11" i="5"/>
  <c r="S11" i="5" s="1"/>
  <c r="R10" i="5"/>
  <c r="S10" i="5" s="1"/>
  <c r="R9" i="5"/>
  <c r="R8" i="5"/>
  <c r="R7" i="5"/>
  <c r="S7" i="5" s="1"/>
  <c r="M20" i="4" s="1"/>
  <c r="R6" i="5"/>
  <c r="S6" i="5" s="1"/>
  <c r="M19" i="4" s="1"/>
  <c r="R5" i="5"/>
  <c r="S5" i="5" s="1"/>
  <c r="M18" i="4" s="1"/>
  <c r="Q11" i="5"/>
  <c r="Q10" i="5"/>
  <c r="S9" i="5"/>
  <c r="Q9" i="5"/>
  <c r="S8" i="5"/>
  <c r="M21" i="4" s="1"/>
  <c r="Q8" i="5"/>
  <c r="Q7" i="5"/>
  <c r="Q6" i="5"/>
  <c r="Q5" i="5"/>
  <c r="Q26" i="5"/>
  <c r="L39" i="4" s="1"/>
  <c r="Q27" i="5"/>
  <c r="Q28" i="5"/>
  <c r="Q29" i="5"/>
  <c r="Q30" i="5"/>
  <c r="Q31" i="5"/>
  <c r="Q32" i="5"/>
  <c r="Q19" i="5"/>
  <c r="Q20" i="5"/>
  <c r="Q21" i="5"/>
  <c r="Q22" i="5"/>
  <c r="Q23" i="5"/>
  <c r="Q24" i="5"/>
  <c r="Q25" i="5"/>
  <c r="Q48" i="5"/>
  <c r="L61" i="4" s="1"/>
  <c r="Q49" i="5"/>
  <c r="Q50" i="5"/>
  <c r="L63" i="4" s="1"/>
  <c r="Q13" i="5"/>
  <c r="Q14" i="5"/>
  <c r="Q15" i="5"/>
  <c r="S16" i="5"/>
  <c r="Q16" i="5"/>
  <c r="Q17" i="5"/>
  <c r="Q18" i="5"/>
  <c r="Q42" i="5"/>
  <c r="Q43" i="5"/>
  <c r="Q44" i="5"/>
  <c r="L57" i="4" s="1"/>
  <c r="Q45" i="5"/>
  <c r="L58" i="4" s="1"/>
  <c r="Q46" i="5"/>
  <c r="Q47" i="5"/>
  <c r="L60" i="4" s="1"/>
  <c r="S54" i="5"/>
  <c r="M67" i="4" s="1"/>
  <c r="Q54" i="5"/>
  <c r="Q33" i="5"/>
  <c r="L46" i="4" s="1"/>
  <c r="Q34" i="5"/>
  <c r="Q35" i="5"/>
  <c r="L48" i="4" s="1"/>
  <c r="Q36" i="5"/>
  <c r="S37" i="5"/>
  <c r="M50" i="4" s="1"/>
  <c r="Q37" i="5"/>
  <c r="S38" i="5"/>
  <c r="M51" i="4" s="1"/>
  <c r="Q38" i="5"/>
  <c r="Q39" i="5"/>
  <c r="L52" i="4" s="1"/>
  <c r="Q40" i="5"/>
  <c r="Q41" i="5"/>
  <c r="L54" i="4" s="1"/>
  <c r="Q51" i="5"/>
  <c r="Q52" i="5"/>
  <c r="L65" i="4" s="1"/>
  <c r="Q53" i="5"/>
  <c r="L32" i="4"/>
  <c r="L51" i="4"/>
  <c r="D21" i="4"/>
  <c r="T44" i="5" l="1"/>
  <c r="N57" i="4" s="1"/>
  <c r="T51" i="5"/>
  <c r="N64" i="4" s="1"/>
  <c r="T5" i="5"/>
  <c r="N18" i="4" s="1"/>
  <c r="T38" i="5"/>
  <c r="N51" i="4" s="1"/>
  <c r="T54" i="5"/>
  <c r="N67" i="4" s="1"/>
  <c r="T53" i="5"/>
  <c r="N66" i="4" s="1"/>
  <c r="T42" i="5"/>
  <c r="N55" i="4" s="1"/>
  <c r="T19" i="5"/>
  <c r="T52" i="5"/>
  <c r="N65" i="4" s="1"/>
  <c r="T41" i="5"/>
  <c r="N54" i="4" s="1"/>
  <c r="T39" i="5"/>
  <c r="N52" i="4" s="1"/>
  <c r="T35" i="5"/>
  <c r="T33" i="5"/>
  <c r="T47" i="5"/>
  <c r="N60" i="4" s="1"/>
  <c r="T45" i="5"/>
  <c r="N58" i="4" s="1"/>
  <c r="T50" i="5"/>
  <c r="T48" i="5"/>
  <c r="N61" i="4" s="1"/>
  <c r="T26" i="5"/>
  <c r="N39" i="4" s="1"/>
  <c r="T36" i="5"/>
  <c r="N49" i="4" s="1"/>
  <c r="L18" i="4"/>
  <c r="L66" i="4"/>
  <c r="L64" i="4"/>
  <c r="L49" i="4"/>
  <c r="L67" i="4"/>
  <c r="L55" i="4"/>
  <c r="T40" i="5"/>
  <c r="N53" i="4" s="1"/>
  <c r="L53" i="4"/>
  <c r="T37" i="5"/>
  <c r="N50" i="4" s="1"/>
  <c r="L50" i="4"/>
  <c r="T34" i="5"/>
  <c r="N47" i="4" s="1"/>
  <c r="L47" i="4"/>
  <c r="T46" i="5"/>
  <c r="N59" i="4" s="1"/>
  <c r="L59" i="4"/>
  <c r="T43" i="5"/>
  <c r="N56" i="4" s="1"/>
  <c r="L56" i="4"/>
  <c r="T18" i="5"/>
  <c r="L31" i="4"/>
  <c r="T17" i="5"/>
  <c r="L30" i="4"/>
  <c r="T16" i="5"/>
  <c r="L29" i="4"/>
  <c r="T15" i="5"/>
  <c r="N28" i="4" s="1"/>
  <c r="L28" i="4"/>
  <c r="T14" i="5"/>
  <c r="N27" i="4" s="1"/>
  <c r="L27" i="4"/>
  <c r="T13" i="5"/>
  <c r="N26" i="4" s="1"/>
  <c r="L26" i="4"/>
  <c r="T49" i="5"/>
  <c r="N62" i="4" s="1"/>
  <c r="L62" i="4"/>
  <c r="T25" i="5"/>
  <c r="L38" i="4"/>
  <c r="T24" i="5"/>
  <c r="L37" i="4"/>
  <c r="T23" i="5"/>
  <c r="L36" i="4"/>
  <c r="T22" i="5"/>
  <c r="N35" i="4" s="1"/>
  <c r="L35" i="4"/>
  <c r="T21" i="5"/>
  <c r="N34" i="4" s="1"/>
  <c r="L34" i="4"/>
  <c r="T20" i="5"/>
  <c r="N33" i="4" s="1"/>
  <c r="L33" i="4"/>
  <c r="T32" i="5"/>
  <c r="L45" i="4"/>
  <c r="T31" i="5"/>
  <c r="L44" i="4"/>
  <c r="T30" i="5"/>
  <c r="L43" i="4"/>
  <c r="T29" i="5"/>
  <c r="N42" i="4" s="1"/>
  <c r="L42" i="4"/>
  <c r="T28" i="5"/>
  <c r="N41" i="4" s="1"/>
  <c r="L41" i="4"/>
  <c r="T27" i="5"/>
  <c r="N40" i="4" s="1"/>
  <c r="L40" i="4"/>
  <c r="T6" i="5"/>
  <c r="N19" i="4" s="1"/>
  <c r="L19" i="4"/>
  <c r="T7" i="5"/>
  <c r="N20" i="4" s="1"/>
  <c r="L20" i="4"/>
  <c r="T8" i="5"/>
  <c r="N21" i="4" s="1"/>
  <c r="L21" i="4"/>
  <c r="T9" i="5"/>
  <c r="L22" i="4"/>
  <c r="T10" i="5"/>
  <c r="L23" i="4"/>
  <c r="T11" i="5"/>
  <c r="L24" i="4"/>
  <c r="T12" i="5"/>
  <c r="N25" i="4" s="1"/>
  <c r="D22" i="4"/>
  <c r="N48" i="4"/>
  <c r="N46" i="4"/>
  <c r="N63" i="4"/>
  <c r="N32" i="4"/>
  <c r="M22" i="4"/>
  <c r="M29" i="4"/>
  <c r="M36" i="4"/>
  <c r="M43" i="4"/>
  <c r="N43" i="4" l="1"/>
  <c r="N36" i="4"/>
  <c r="N29" i="4"/>
  <c r="N22" i="4"/>
  <c r="D23" i="4"/>
  <c r="M45" i="4"/>
  <c r="M44" i="4"/>
  <c r="M38" i="4"/>
  <c r="M37" i="4"/>
  <c r="M31" i="4"/>
  <c r="M30" i="4"/>
  <c r="M24" i="4"/>
  <c r="M23" i="4"/>
  <c r="N23" i="4" l="1"/>
  <c r="N24" i="4"/>
  <c r="N30" i="4"/>
  <c r="N31" i="4"/>
  <c r="N37" i="4"/>
  <c r="N38" i="4"/>
  <c r="N44" i="4"/>
  <c r="N45" i="4"/>
  <c r="D24" i="4"/>
  <c r="H14" i="4" l="1"/>
  <c r="D25" i="4"/>
  <c r="D26" i="4" l="1"/>
  <c r="D27" i="4" l="1"/>
  <c r="D28" i="4" l="1"/>
  <c r="D29" i="4" l="1"/>
  <c r="D30" i="4" l="1"/>
  <c r="D31" i="4" l="1"/>
  <c r="D32" i="4" l="1"/>
  <c r="D33" i="4" l="1"/>
  <c r="D34" i="4" l="1"/>
  <c r="D35" i="4" l="1"/>
  <c r="D36" i="4" l="1"/>
  <c r="D37" i="4" l="1"/>
  <c r="D38" i="4" l="1"/>
  <c r="D39" i="4" l="1"/>
  <c r="D40" i="4" l="1"/>
  <c r="D41" i="4" l="1"/>
  <c r="D42" i="4" l="1"/>
  <c r="D43" i="4" l="1"/>
  <c r="D44" i="4" l="1"/>
  <c r="D45" i="4" l="1"/>
  <c r="D46" i="4" l="1"/>
  <c r="D47" i="4" l="1"/>
  <c r="D48" i="4" l="1"/>
  <c r="D49" i="4" l="1"/>
  <c r="D50" i="4" l="1"/>
  <c r="D51" i="4" l="1"/>
  <c r="D52" i="4" l="1"/>
  <c r="D53" i="4" l="1"/>
  <c r="D54" i="4" l="1"/>
  <c r="D55" i="4" l="1"/>
  <c r="D56" i="4" l="1"/>
  <c r="D57" i="4" l="1"/>
  <c r="D58" i="4" l="1"/>
  <c r="D59" i="4" l="1"/>
  <c r="D60" i="4" l="1"/>
  <c r="D61" i="4" l="1"/>
  <c r="D62" i="4" l="1"/>
  <c r="D63" i="4" l="1"/>
  <c r="D64" i="4" l="1"/>
  <c r="D65" i="4" l="1"/>
  <c r="D66" i="4" l="1"/>
  <c r="D67" i="4" l="1"/>
</calcChain>
</file>

<file path=xl/comments1.xml><?xml version="1.0" encoding="utf-8"?>
<comments xmlns="http://schemas.openxmlformats.org/spreadsheetml/2006/main">
  <authors>
    <author>Kardi</author>
    <author>Kardi Teknomo</author>
  </authors>
  <commentList>
    <comment ref="B5" authorId="0">
      <text>
        <r>
          <rPr>
            <b/>
            <sz val="8"/>
            <color indexed="81"/>
            <rFont val="Tahoma"/>
            <family val="2"/>
          </rPr>
          <t>Kardi:</t>
        </r>
        <r>
          <rPr>
            <sz val="8"/>
            <color indexed="81"/>
            <rFont val="Tahoma"/>
            <family val="2"/>
          </rPr>
          <t xml:space="preserve">
You can change any of these yellow inputs cells to contain any of the following items:
Apple
Banana
Cherry
Durian</t>
        </r>
      </text>
    </comment>
    <comment ref="L5" authorId="1">
      <text>
        <r>
          <rPr>
            <b/>
            <sz val="9"/>
            <color indexed="81"/>
            <rFont val="Tahoma"/>
            <family val="2"/>
          </rPr>
          <t>Kardi Teknomo:</t>
        </r>
        <r>
          <rPr>
            <sz val="9"/>
            <color indexed="81"/>
            <rFont val="Tahoma"/>
            <family val="2"/>
          </rPr>
          <t xml:space="preserve">
You can change min-support between 0 to 100%</t>
        </r>
      </text>
    </comment>
    <comment ref="L6" authorId="1">
      <text>
        <r>
          <rPr>
            <b/>
            <sz val="9"/>
            <color indexed="81"/>
            <rFont val="Tahoma"/>
            <family val="2"/>
          </rPr>
          <t>Kardi Teknomo:</t>
        </r>
        <r>
          <rPr>
            <sz val="9"/>
            <color indexed="81"/>
            <rFont val="Tahoma"/>
            <family val="2"/>
          </rPr>
          <t xml:space="preserve">
you can change min-confidence between 0 to 100%</t>
        </r>
      </text>
    </comment>
  </commentList>
</comments>
</file>

<file path=xl/comments2.xml><?xml version="1.0" encoding="utf-8"?>
<comments xmlns="http://schemas.openxmlformats.org/spreadsheetml/2006/main">
  <authors>
    <author>Kardi</author>
  </authors>
  <commentList>
    <comment ref="O4" authorId="0">
      <text>
        <r>
          <rPr>
            <b/>
            <sz val="8"/>
            <color indexed="81"/>
            <rFont val="Tahoma"/>
            <family val="2"/>
          </rPr>
          <t>Kardi:</t>
        </r>
        <r>
          <rPr>
            <sz val="8"/>
            <color indexed="81"/>
            <rFont val="Tahoma"/>
            <family val="2"/>
          </rPr>
          <t xml:space="preserve">
Support = total number of transaction that items in X appear together with items in Y</t>
        </r>
      </text>
    </comment>
    <comment ref="P4" authorId="0">
      <text>
        <r>
          <rPr>
            <b/>
            <sz val="8"/>
            <color indexed="81"/>
            <rFont val="Tahoma"/>
            <family val="2"/>
          </rPr>
          <t>Kardi:</t>
        </r>
        <r>
          <rPr>
            <sz val="8"/>
            <color indexed="81"/>
            <rFont val="Tahoma"/>
            <family val="2"/>
          </rPr>
          <t xml:space="preserve">
Total number of transactions data, in this case always 7</t>
        </r>
      </text>
    </comment>
    <comment ref="R4" authorId="0">
      <text>
        <r>
          <rPr>
            <b/>
            <sz val="8"/>
            <color indexed="81"/>
            <rFont val="Tahoma"/>
            <family val="2"/>
          </rPr>
          <t>Kardi:</t>
        </r>
        <r>
          <rPr>
            <sz val="8"/>
            <color indexed="81"/>
            <rFont val="Tahoma"/>
            <family val="2"/>
          </rPr>
          <t xml:space="preserve">
total number of transactions that items in X appear</t>
        </r>
      </text>
    </comment>
  </commentList>
</comments>
</file>

<file path=xl/sharedStrings.xml><?xml version="1.0" encoding="utf-8"?>
<sst xmlns="http://schemas.openxmlformats.org/spreadsheetml/2006/main" count="261" uniqueCount="46">
  <si>
    <t>Transaction ID</t>
  </si>
  <si>
    <t>Durian, Banana, Cherry</t>
  </si>
  <si>
    <t>Apple, Banana,  Cherry, Durian</t>
  </si>
  <si>
    <t>Banana, Durian</t>
  </si>
  <si>
    <t>Sum</t>
  </si>
  <si>
    <t>Apple, Durian</t>
  </si>
  <si>
    <t>Items from the customers who bought more than 1 items</t>
  </si>
  <si>
    <t>X</t>
  </si>
  <si>
    <t>Y</t>
  </si>
  <si>
    <t>No</t>
  </si>
  <si>
    <t>A</t>
  </si>
  <si>
    <t>B</t>
  </si>
  <si>
    <t>C</t>
  </si>
  <si>
    <t>D</t>
  </si>
  <si>
    <t>N</t>
  </si>
  <si>
    <t>n(X)</t>
  </si>
  <si>
    <t>Confidence</t>
  </si>
  <si>
    <t>% Support</t>
  </si>
  <si>
    <t>Apple, Banana</t>
  </si>
  <si>
    <t>Apple, Cherry, Durian</t>
  </si>
  <si>
    <t>Binarized Transaction Records</t>
  </si>
  <si>
    <t>Possible Associations</t>
  </si>
  <si>
    <t>Input: Transaction Records</t>
  </si>
  <si>
    <t>Parameters</t>
  </si>
  <si>
    <t>minimum Confidence</t>
  </si>
  <si>
    <t>Minimum Support</t>
  </si>
  <si>
    <t>Is in Rules?</t>
  </si>
  <si>
    <t>Output. Association Rules</t>
  </si>
  <si>
    <t>Total Rules</t>
  </si>
  <si>
    <t>Computation</t>
  </si>
  <si>
    <t>-&gt;</t>
  </si>
  <si>
    <t>Association Rules</t>
  </si>
  <si>
    <t>Tutorial on Market Basket Analysis</t>
  </si>
  <si>
    <t>http://people.revoledu.com/kardi/tutorial/index.html</t>
  </si>
  <si>
    <t>This Worksheet is companion of Kardi Teknomo's Tutorial on Market Basket Analysis</t>
  </si>
  <si>
    <r>
      <t xml:space="preserve">n(X </t>
    </r>
    <r>
      <rPr>
        <sz val="11"/>
        <color theme="1"/>
        <rFont val="Symbol"/>
        <family val="1"/>
        <charset val="2"/>
      </rPr>
      <t>Ç</t>
    </r>
    <r>
      <rPr>
        <sz val="11"/>
        <color theme="1"/>
        <rFont val="Calibri"/>
        <family val="2"/>
        <scheme val="minor"/>
      </rPr>
      <t xml:space="preserve"> Y)</t>
    </r>
  </si>
  <si>
    <t xml:space="preserve">Visit the partial version of this tutorial in </t>
  </si>
  <si>
    <t>How to use:</t>
  </si>
  <si>
    <t>1. Change the minimum support or/and confidence</t>
  </si>
  <si>
    <t>2. In menu Data &gt; Sort &amp; Filter &gt; click Reapply</t>
  </si>
  <si>
    <t>This worksheet is used for educational purposes</t>
  </si>
  <si>
    <t>It works only for 4 items (A, B, C, D) and 7 transactions input above</t>
  </si>
  <si>
    <t>3. The total rules and output table is given on the right ==&gt;</t>
  </si>
  <si>
    <t xml:space="preserve">Note: </t>
  </si>
  <si>
    <t>The computation works only for 4 items (A, B, C, D) and 7 transactions input above</t>
  </si>
  <si>
    <t>Copyright © 2008-2015 by Kardi Teknomo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</si>
</sst>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10"/>
      <color indexed="17"/>
      <name val="Arial"/>
      <family val="2"/>
    </font>
    <font>
      <sz val="10"/>
      <color indexed="19"/>
      <name val="Arial"/>
      <family val="2"/>
    </font>
    <font>
      <u/>
      <sz val="10"/>
      <color indexed="12"/>
      <name val="Arial"/>
      <family val="2"/>
    </font>
    <font>
      <sz val="11"/>
      <color theme="1"/>
      <name val="Symbol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7" borderId="1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justify" vertical="top" wrapText="1"/>
    </xf>
    <xf numFmtId="0" fontId="5" fillId="4" borderId="3" xfId="4" applyBorder="1" applyAlignment="1">
      <alignment horizontal="center"/>
    </xf>
    <xf numFmtId="0" fontId="5" fillId="4" borderId="0" xfId="4" applyBorder="1" applyAlignment="1">
      <alignment horizontal="center"/>
    </xf>
    <xf numFmtId="0" fontId="5" fillId="4" borderId="4" xfId="4" applyBorder="1" applyAlignment="1">
      <alignment horizontal="center"/>
    </xf>
    <xf numFmtId="0" fontId="3" fillId="2" borderId="3" xfId="2" applyBorder="1" applyAlignment="1">
      <alignment horizontal="center"/>
    </xf>
    <xf numFmtId="0" fontId="3" fillId="2" borderId="0" xfId="2" applyBorder="1" applyAlignment="1">
      <alignment horizontal="center"/>
    </xf>
    <xf numFmtId="0" fontId="3" fillId="2" borderId="4" xfId="2" applyBorder="1" applyAlignment="1">
      <alignment horizontal="center"/>
    </xf>
    <xf numFmtId="0" fontId="4" fillId="3" borderId="3" xfId="3" applyBorder="1" applyAlignment="1">
      <alignment horizontal="center"/>
    </xf>
    <xf numFmtId="0" fontId="4" fillId="3" borderId="0" xfId="3" applyBorder="1" applyAlignment="1">
      <alignment horizontal="center"/>
    </xf>
    <xf numFmtId="0" fontId="4" fillId="3" borderId="4" xfId="3" applyBorder="1" applyAlignment="1">
      <alignment horizontal="center"/>
    </xf>
    <xf numFmtId="0" fontId="1" fillId="5" borderId="3" xfId="6" applyBorder="1" applyAlignment="1">
      <alignment horizontal="center"/>
    </xf>
    <xf numFmtId="0" fontId="1" fillId="5" borderId="0" xfId="6" applyBorder="1" applyAlignment="1">
      <alignment horizontal="center"/>
    </xf>
    <xf numFmtId="0" fontId="1" fillId="5" borderId="4" xfId="6" applyBorder="1" applyAlignment="1">
      <alignment horizontal="center"/>
    </xf>
    <xf numFmtId="0" fontId="0" fillId="5" borderId="3" xfId="6" applyFont="1" applyBorder="1" applyAlignment="1">
      <alignment horizontal="center"/>
    </xf>
    <xf numFmtId="0" fontId="0" fillId="5" borderId="0" xfId="6" applyFont="1" applyBorder="1" applyAlignment="1">
      <alignment horizontal="center"/>
    </xf>
    <xf numFmtId="0" fontId="0" fillId="5" borderId="4" xfId="6" applyFont="1" applyBorder="1" applyAlignment="1">
      <alignment horizontal="center"/>
    </xf>
    <xf numFmtId="0" fontId="4" fillId="3" borderId="5" xfId="3" applyBorder="1" applyAlignment="1">
      <alignment horizontal="center"/>
    </xf>
    <xf numFmtId="0" fontId="4" fillId="3" borderId="6" xfId="3" applyBorder="1" applyAlignment="1">
      <alignment horizontal="center"/>
    </xf>
    <xf numFmtId="0" fontId="4" fillId="3" borderId="7" xfId="3" applyBorder="1" applyAlignment="1">
      <alignment horizontal="center"/>
    </xf>
    <xf numFmtId="0" fontId="6" fillId="7" borderId="11" xfId="5" applyBorder="1" applyAlignment="1">
      <alignment horizontal="justify" vertical="top" wrapText="1"/>
    </xf>
    <xf numFmtId="0" fontId="6" fillId="7" borderId="13" xfId="5" applyBorder="1" applyAlignment="1">
      <alignment horizontal="justify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3" fillId="2" borderId="19" xfId="2" applyBorder="1" applyAlignment="1">
      <alignment horizontal="center"/>
    </xf>
    <xf numFmtId="0" fontId="3" fillId="2" borderId="20" xfId="2" applyBorder="1" applyAlignment="1">
      <alignment horizontal="center"/>
    </xf>
    <xf numFmtId="0" fontId="0" fillId="0" borderId="22" xfId="0" applyBorder="1" applyAlignment="1">
      <alignment horizontal="center" vertical="top" wrapText="1"/>
    </xf>
    <xf numFmtId="0" fontId="3" fillId="2" borderId="26" xfId="2" applyBorder="1" applyAlignment="1">
      <alignment horizontal="center"/>
    </xf>
    <xf numFmtId="0" fontId="7" fillId="0" borderId="2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/>
    </xf>
    <xf numFmtId="0" fontId="4" fillId="3" borderId="28" xfId="3" applyBorder="1" applyAlignment="1">
      <alignment horizontal="center" vertical="top" wrapText="1"/>
    </xf>
    <xf numFmtId="0" fontId="4" fillId="3" borderId="29" xfId="3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4" borderId="23" xfId="4" applyBorder="1" applyAlignment="1">
      <alignment horizontal="center"/>
    </xf>
    <xf numFmtId="0" fontId="5" fillId="4" borderId="21" xfId="4" applyBorder="1" applyAlignment="1">
      <alignment horizontal="center"/>
    </xf>
    <xf numFmtId="0" fontId="5" fillId="4" borderId="9" xfId="4" applyBorder="1" applyAlignment="1">
      <alignment horizontal="center"/>
    </xf>
    <xf numFmtId="0" fontId="5" fillId="4" borderId="24" xfId="4" applyBorder="1" applyAlignment="1">
      <alignment horizontal="center"/>
    </xf>
    <xf numFmtId="0" fontId="5" fillId="4" borderId="2" xfId="4" applyBorder="1" applyAlignment="1">
      <alignment horizontal="center"/>
    </xf>
    <xf numFmtId="0" fontId="5" fillId="4" borderId="16" xfId="4" applyBorder="1" applyAlignment="1">
      <alignment horizontal="center"/>
    </xf>
    <xf numFmtId="0" fontId="5" fillId="4" borderId="25" xfId="4" applyBorder="1" applyAlignment="1">
      <alignment horizontal="center"/>
    </xf>
    <xf numFmtId="0" fontId="5" fillId="4" borderId="17" xfId="4" applyBorder="1" applyAlignment="1">
      <alignment horizontal="center"/>
    </xf>
    <xf numFmtId="0" fontId="5" fillId="4" borderId="18" xfId="4" applyBorder="1" applyAlignment="1">
      <alignment horizontal="center"/>
    </xf>
    <xf numFmtId="0" fontId="0" fillId="0" borderId="0" xfId="0" applyFill="1"/>
    <xf numFmtId="0" fontId="1" fillId="0" borderId="0" xfId="7" applyFill="1" applyAlignment="1">
      <alignment horizontal="center"/>
    </xf>
    <xf numFmtId="0" fontId="7" fillId="0" borderId="0" xfId="0" applyFont="1" applyBorder="1" applyAlignment="1">
      <alignment horizontal="justify" vertical="top" wrapText="1"/>
    </xf>
    <xf numFmtId="0" fontId="11" fillId="0" borderId="0" xfId="0" applyFont="1"/>
    <xf numFmtId="9" fontId="6" fillId="7" borderId="1" xfId="1" applyFont="1" applyFill="1" applyBorder="1" applyAlignment="1">
      <alignment horizontal="justify" vertical="top" wrapText="1"/>
    </xf>
    <xf numFmtId="0" fontId="14" fillId="4" borderId="0" xfId="4" applyFont="1" applyBorder="1" applyAlignment="1">
      <alignment horizontal="center" vertical="top" wrapText="1"/>
    </xf>
    <xf numFmtId="0" fontId="7" fillId="10" borderId="8" xfId="0" applyFont="1" applyFill="1" applyBorder="1" applyAlignment="1">
      <alignment horizontal="center" vertical="top" wrapText="1"/>
    </xf>
    <xf numFmtId="0" fontId="7" fillId="10" borderId="9" xfId="0" applyFont="1" applyFill="1" applyBorder="1" applyAlignment="1">
      <alignment horizontal="justify" vertical="top" wrapText="1"/>
    </xf>
    <xf numFmtId="0" fontId="0" fillId="11" borderId="10" xfId="0" applyFill="1" applyBorder="1" applyAlignment="1">
      <alignment horizontal="center" vertical="top" wrapText="1"/>
    </xf>
    <xf numFmtId="0" fontId="0" fillId="11" borderId="12" xfId="0" applyFill="1" applyBorder="1" applyAlignment="1">
      <alignment horizontal="center" vertical="top" wrapText="1"/>
    </xf>
    <xf numFmtId="9" fontId="5" fillId="4" borderId="0" xfId="4" applyNumberFormat="1" applyBorder="1" applyAlignment="1">
      <alignment horizontal="center"/>
    </xf>
    <xf numFmtId="9" fontId="3" fillId="2" borderId="0" xfId="2" applyNumberFormat="1" applyBorder="1" applyAlignment="1">
      <alignment horizontal="center"/>
    </xf>
    <xf numFmtId="9" fontId="4" fillId="3" borderId="0" xfId="3" applyNumberFormat="1" applyBorder="1" applyAlignment="1">
      <alignment horizontal="center"/>
    </xf>
    <xf numFmtId="9" fontId="1" fillId="5" borderId="0" xfId="6" applyNumberFormat="1" applyBorder="1" applyAlignment="1">
      <alignment horizontal="center"/>
    </xf>
    <xf numFmtId="9" fontId="4" fillId="3" borderId="6" xfId="3" applyNumberFormat="1" applyBorder="1" applyAlignment="1">
      <alignment horizontal="center"/>
    </xf>
    <xf numFmtId="0" fontId="5" fillId="4" borderId="32" xfId="4" applyBorder="1" applyAlignment="1">
      <alignment horizontal="center"/>
    </xf>
    <xf numFmtId="0" fontId="3" fillId="2" borderId="32" xfId="2" applyBorder="1" applyAlignment="1">
      <alignment horizontal="center"/>
    </xf>
    <xf numFmtId="0" fontId="4" fillId="3" borderId="32" xfId="3" applyBorder="1" applyAlignment="1">
      <alignment horizontal="center"/>
    </xf>
    <xf numFmtId="0" fontId="1" fillId="5" borderId="32" xfId="6" applyBorder="1" applyAlignment="1">
      <alignment horizontal="center"/>
    </xf>
    <xf numFmtId="0" fontId="4" fillId="3" borderId="33" xfId="3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" fillId="6" borderId="35" xfId="7" applyBorder="1" applyAlignment="1">
      <alignment horizontal="center"/>
    </xf>
    <xf numFmtId="0" fontId="1" fillId="6" borderId="35" xfId="7" applyBorder="1" applyAlignment="1">
      <alignment horizontal="left"/>
    </xf>
    <xf numFmtId="0" fontId="0" fillId="6" borderId="31" xfId="7" applyFont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12" fillId="8" borderId="34" xfId="0" applyFont="1" applyFill="1" applyBorder="1" applyAlignment="1">
      <alignment horizontal="center"/>
    </xf>
    <xf numFmtId="0" fontId="15" fillId="0" borderId="0" xfId="0" applyFont="1"/>
    <xf numFmtId="9" fontId="0" fillId="9" borderId="3" xfId="1" applyNumberFormat="1" applyFont="1" applyFill="1" applyBorder="1" applyAlignment="1">
      <alignment horizontal="center"/>
    </xf>
    <xf numFmtId="9" fontId="0" fillId="9" borderId="4" xfId="1" applyNumberFormat="1" applyFont="1" applyFill="1" applyBorder="1" applyAlignment="1">
      <alignment horizontal="center"/>
    </xf>
    <xf numFmtId="9" fontId="0" fillId="9" borderId="5" xfId="1" applyNumberFormat="1" applyFont="1" applyFill="1" applyBorder="1" applyAlignment="1">
      <alignment horizontal="center"/>
    </xf>
    <xf numFmtId="9" fontId="0" fillId="9" borderId="7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8" applyAlignment="1" applyProtection="1"/>
    <xf numFmtId="0" fontId="13" fillId="8" borderId="34" xfId="0" applyFont="1" applyFill="1" applyBorder="1" applyAlignment="1">
      <alignment horizontal="center"/>
    </xf>
    <xf numFmtId="0" fontId="13" fillId="8" borderId="35" xfId="0" applyFont="1" applyFill="1" applyBorder="1" applyAlignment="1">
      <alignment horizontal="center"/>
    </xf>
    <xf numFmtId="0" fontId="13" fillId="8" borderId="36" xfId="0" applyFont="1" applyFill="1" applyBorder="1" applyAlignment="1">
      <alignment horizontal="center"/>
    </xf>
    <xf numFmtId="0" fontId="0" fillId="6" borderId="34" xfId="7" applyFont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0" fontId="0" fillId="9" borderId="36" xfId="0" applyFill="1" applyBorder="1" applyAlignment="1">
      <alignment horizontal="center"/>
    </xf>
    <xf numFmtId="9" fontId="0" fillId="9" borderId="34" xfId="1" applyNumberFormat="1" applyFont="1" applyFill="1" applyBorder="1" applyAlignment="1">
      <alignment horizontal="center"/>
    </xf>
    <xf numFmtId="9" fontId="0" fillId="9" borderId="36" xfId="1" applyNumberFormat="1" applyFont="1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0" fontId="0" fillId="9" borderId="38" xfId="0" applyFill="1" applyBorder="1" applyAlignment="1">
      <alignment horizontal="center"/>
    </xf>
    <xf numFmtId="0" fontId="0" fillId="9" borderId="39" xfId="0" applyFill="1" applyBorder="1" applyAlignment="1">
      <alignment horizontal="center"/>
    </xf>
    <xf numFmtId="9" fontId="0" fillId="9" borderId="37" xfId="1" applyNumberFormat="1" applyFont="1" applyFill="1" applyBorder="1" applyAlignment="1">
      <alignment horizontal="center"/>
    </xf>
    <xf numFmtId="9" fontId="0" fillId="9" borderId="39" xfId="1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Fill="1" applyBorder="1"/>
    <xf numFmtId="0" fontId="13" fillId="8" borderId="34" xfId="0" applyFont="1" applyFill="1" applyBorder="1" applyAlignment="1">
      <alignment horizontal="center"/>
    </xf>
    <xf numFmtId="0" fontId="13" fillId="8" borderId="35" xfId="0" applyFont="1" applyFill="1" applyBorder="1" applyAlignment="1">
      <alignment horizontal="center"/>
    </xf>
    <xf numFmtId="0" fontId="13" fillId="8" borderId="36" xfId="0" applyFont="1" applyFill="1" applyBorder="1" applyAlignment="1">
      <alignment horizontal="center"/>
    </xf>
    <xf numFmtId="0" fontId="1" fillId="6" borderId="34" xfId="7" applyBorder="1" applyAlignment="1">
      <alignment horizontal="center"/>
    </xf>
    <xf numFmtId="0" fontId="0" fillId="0" borderId="35" xfId="0" applyBorder="1"/>
    <xf numFmtId="0" fontId="0" fillId="0" borderId="36" xfId="0" applyBorder="1"/>
  </cellXfs>
  <cellStyles count="9">
    <cellStyle name="40% - Accent1" xfId="6" builtinId="31"/>
    <cellStyle name="40% - Accent4" xfId="7" builtinId="43"/>
    <cellStyle name="Bad" xfId="3" builtinId="27"/>
    <cellStyle name="Good" xfId="2" builtinId="26"/>
    <cellStyle name="Hyperlink" xfId="8" builtinId="8"/>
    <cellStyle name="Input" xfId="5" builtinId="20" customBuiltin="1"/>
    <cellStyle name="Neutral" xfId="4" builtinId="28"/>
    <cellStyle name="Normal" xfId="0" builtinId="0"/>
    <cellStyle name="Percent" xfId="1" builtinId="5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eople.revoledu.com/kardi/tutorial/index.html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http://people.revoledu.com/kardi/tutoria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N76"/>
  <sheetViews>
    <sheetView tabSelected="1" workbookViewId="0">
      <selection sqref="A1:B1"/>
    </sheetView>
  </sheetViews>
  <sheetFormatPr defaultRowHeight="15" x14ac:dyDescent="0.25"/>
  <cols>
    <col min="1" max="1" width="26.28515625" customWidth="1"/>
    <col min="2" max="2" width="52.140625" customWidth="1"/>
    <col min="3" max="3" width="8.7109375" customWidth="1"/>
    <col min="4" max="4" width="8.5703125" customWidth="1"/>
    <col min="5" max="11" width="3.7109375" customWidth="1"/>
    <col min="12" max="12" width="14.28515625" customWidth="1"/>
    <col min="13" max="13" width="16.42578125" customWidth="1"/>
    <col min="14" max="14" width="16" customWidth="1"/>
  </cols>
  <sheetData>
    <row r="1" spans="1:12" ht="18.75" x14ac:dyDescent="0.3">
      <c r="A1" s="77" t="s">
        <v>32</v>
      </c>
    </row>
    <row r="4" spans="1:12" ht="15.75" thickBot="1" x14ac:dyDescent="0.3">
      <c r="A4" s="33" t="s">
        <v>22</v>
      </c>
      <c r="D4" s="33" t="s">
        <v>23</v>
      </c>
    </row>
    <row r="5" spans="1:12" ht="17.25" customHeight="1" x14ac:dyDescent="0.25">
      <c r="A5" s="50" t="s">
        <v>0</v>
      </c>
      <c r="B5" s="51" t="s">
        <v>6</v>
      </c>
      <c r="C5" s="46"/>
      <c r="K5" s="82" t="s">
        <v>25</v>
      </c>
      <c r="L5" s="48">
        <v>0.5</v>
      </c>
    </row>
    <row r="6" spans="1:12" x14ac:dyDescent="0.25">
      <c r="A6" s="52">
        <v>1</v>
      </c>
      <c r="B6" s="21" t="s">
        <v>2</v>
      </c>
      <c r="K6" s="82" t="s">
        <v>24</v>
      </c>
      <c r="L6" s="48">
        <v>0.5</v>
      </c>
    </row>
    <row r="7" spans="1:12" x14ac:dyDescent="0.25">
      <c r="A7" s="52">
        <v>2</v>
      </c>
      <c r="B7" s="21" t="s">
        <v>5</v>
      </c>
    </row>
    <row r="8" spans="1:12" x14ac:dyDescent="0.25">
      <c r="A8" s="52">
        <v>3</v>
      </c>
      <c r="B8" s="21" t="s">
        <v>3</v>
      </c>
    </row>
    <row r="9" spans="1:12" x14ac:dyDescent="0.25">
      <c r="A9" s="52">
        <v>4</v>
      </c>
      <c r="B9" s="21" t="s">
        <v>1</v>
      </c>
    </row>
    <row r="10" spans="1:12" x14ac:dyDescent="0.25">
      <c r="A10" s="52">
        <v>5</v>
      </c>
      <c r="B10" s="21" t="s">
        <v>3</v>
      </c>
    </row>
    <row r="11" spans="1:12" x14ac:dyDescent="0.25">
      <c r="A11" s="52">
        <v>6</v>
      </c>
      <c r="B11" s="21" t="s">
        <v>18</v>
      </c>
    </row>
    <row r="12" spans="1:12" ht="15.75" thickBot="1" x14ac:dyDescent="0.3">
      <c r="A12" s="53">
        <v>7</v>
      </c>
      <c r="B12" s="22" t="s">
        <v>19</v>
      </c>
    </row>
    <row r="13" spans="1:12" x14ac:dyDescent="0.25">
      <c r="D13" s="33" t="s">
        <v>27</v>
      </c>
      <c r="E13" s="2"/>
    </row>
    <row r="14" spans="1:12" x14ac:dyDescent="0.25">
      <c r="A14" s="100" t="s">
        <v>37</v>
      </c>
      <c r="D14" t="s">
        <v>28</v>
      </c>
      <c r="H14" s="49">
        <f>SUM(Computation!T5:T54)</f>
        <v>2</v>
      </c>
    </row>
    <row r="15" spans="1:12" x14ac:dyDescent="0.25">
      <c r="A15" s="100" t="s">
        <v>38</v>
      </c>
    </row>
    <row r="16" spans="1:12" ht="15.75" thickBot="1" x14ac:dyDescent="0.3">
      <c r="A16" s="100" t="s">
        <v>39</v>
      </c>
      <c r="D16" s="33" t="s">
        <v>31</v>
      </c>
      <c r="E16" s="2"/>
      <c r="F16" s="2"/>
    </row>
    <row r="17" spans="1:14" ht="15.75" thickBot="1" x14ac:dyDescent="0.3">
      <c r="A17" s="101" t="s">
        <v>42</v>
      </c>
      <c r="B17" s="2"/>
      <c r="D17" s="76" t="s">
        <v>9</v>
      </c>
      <c r="E17" s="102" t="s">
        <v>7</v>
      </c>
      <c r="F17" s="103"/>
      <c r="G17" s="103"/>
      <c r="H17" s="87" t="s">
        <v>30</v>
      </c>
      <c r="I17" s="103" t="s">
        <v>8</v>
      </c>
      <c r="J17" s="103"/>
      <c r="K17" s="104"/>
      <c r="L17" s="86" t="s">
        <v>17</v>
      </c>
      <c r="M17" s="88" t="s">
        <v>16</v>
      </c>
      <c r="N17" s="88" t="s">
        <v>26</v>
      </c>
    </row>
    <row r="18" spans="1:14" ht="15.75" hidden="1" thickBot="1" x14ac:dyDescent="0.3">
      <c r="D18" s="70">
        <f>+Computation!H5</f>
        <v>1</v>
      </c>
      <c r="E18" s="70" t="str">
        <f>IF(+Computation!I5=0,"",Computation!I5)</f>
        <v>A</v>
      </c>
      <c r="F18" s="71" t="str">
        <f>IF(+Computation!J5=0,"",Computation!J5)</f>
        <v/>
      </c>
      <c r="G18" s="71" t="str">
        <f>IF(+Computation!K5=0,"",Computation!K5)</f>
        <v/>
      </c>
      <c r="H18" s="71" t="s">
        <v>30</v>
      </c>
      <c r="I18" s="71" t="str">
        <f>IF(+Computation!L5=0,"",Computation!L5)</f>
        <v>B</v>
      </c>
      <c r="J18" s="71" t="str">
        <f>IF(+Computation!M5=0,"",Computation!M5)</f>
        <v/>
      </c>
      <c r="K18" s="72" t="str">
        <f>IF(+Computation!N5=0,"",Computation!N5)</f>
        <v/>
      </c>
      <c r="L18" s="78">
        <f>+Computation!Q5</f>
        <v>0.2857142857142857</v>
      </c>
      <c r="M18" s="79">
        <f>+Computation!S5</f>
        <v>0.5</v>
      </c>
      <c r="N18" s="72">
        <f>+Computation!T5</f>
        <v>0</v>
      </c>
    </row>
    <row r="19" spans="1:14" ht="15.75" hidden="1" thickBot="1" x14ac:dyDescent="0.3">
      <c r="D19" s="70">
        <f>+Computation!H6</f>
        <v>2</v>
      </c>
      <c r="E19" s="70" t="str">
        <f>IF(+Computation!I6=0,"",Computation!I6)</f>
        <v>A</v>
      </c>
      <c r="F19" s="71" t="str">
        <f>IF(+Computation!J6=0,"",Computation!J6)</f>
        <v/>
      </c>
      <c r="G19" s="71" t="str">
        <f>IF(+Computation!K6=0,"",Computation!K6)</f>
        <v/>
      </c>
      <c r="H19" s="71" t="s">
        <v>30</v>
      </c>
      <c r="I19" s="71" t="str">
        <f>IF(+Computation!L6=0,"",Computation!L6)</f>
        <v>C</v>
      </c>
      <c r="J19" s="71" t="str">
        <f>IF(+Computation!M6=0,"",Computation!M6)</f>
        <v/>
      </c>
      <c r="K19" s="72" t="str">
        <f>IF(+Computation!N6=0,"",Computation!N6)</f>
        <v/>
      </c>
      <c r="L19" s="78">
        <f>+Computation!Q6</f>
        <v>0.2857142857142857</v>
      </c>
      <c r="M19" s="79">
        <f>+Computation!S6</f>
        <v>0.5</v>
      </c>
      <c r="N19" s="72">
        <f>+Computation!T6</f>
        <v>0</v>
      </c>
    </row>
    <row r="20" spans="1:14" ht="15.75" hidden="1" thickBot="1" x14ac:dyDescent="0.3">
      <c r="B20" s="2"/>
      <c r="D20" s="90">
        <f>+Computation!H7</f>
        <v>3</v>
      </c>
      <c r="E20" s="90" t="str">
        <f>IF(+Computation!I7=0,"",Computation!I7)</f>
        <v>A</v>
      </c>
      <c r="F20" s="91" t="str">
        <f>IF(+Computation!J7=0,"",Computation!J7)</f>
        <v/>
      </c>
      <c r="G20" s="91" t="str">
        <f>IF(+Computation!K7=0,"",Computation!K7)</f>
        <v/>
      </c>
      <c r="H20" s="91" t="s">
        <v>30</v>
      </c>
      <c r="I20" s="91" t="str">
        <f>IF(+Computation!L7=0,"",Computation!L7)</f>
        <v>D</v>
      </c>
      <c r="J20" s="91" t="str">
        <f>IF(+Computation!M7=0,"",Computation!M7)</f>
        <v/>
      </c>
      <c r="K20" s="92" t="str">
        <f>IF(+Computation!N7=0,"",Computation!N7)</f>
        <v/>
      </c>
      <c r="L20" s="93">
        <f>+Computation!Q7</f>
        <v>0.42857142857142855</v>
      </c>
      <c r="M20" s="94">
        <f>+Computation!S7</f>
        <v>0.75</v>
      </c>
      <c r="N20" s="92">
        <f>+Computation!T7</f>
        <v>0</v>
      </c>
    </row>
    <row r="21" spans="1:14" ht="15.75" hidden="1" thickBot="1" x14ac:dyDescent="0.3">
      <c r="D21" s="70">
        <f>+Computation!H8</f>
        <v>4</v>
      </c>
      <c r="E21" s="70" t="str">
        <f>IF(+Computation!I8=0,"",Computation!I8)</f>
        <v>A</v>
      </c>
      <c r="F21" s="71" t="str">
        <f>IF(+Computation!J8=0,"",Computation!J8)</f>
        <v/>
      </c>
      <c r="G21" s="71" t="str">
        <f>IF(+Computation!K8=0,"",Computation!K8)</f>
        <v/>
      </c>
      <c r="H21" s="71" t="s">
        <v>30</v>
      </c>
      <c r="I21" s="71" t="str">
        <f>IF(+Computation!L8=0,"",Computation!L8)</f>
        <v>B</v>
      </c>
      <c r="J21" s="71" t="str">
        <f>IF(+Computation!M8=0,"",Computation!M8)</f>
        <v>C</v>
      </c>
      <c r="K21" s="72" t="str">
        <f>IF(+Computation!N8=0,"",Computation!N8)</f>
        <v/>
      </c>
      <c r="L21" s="78">
        <f>+Computation!Q8</f>
        <v>0.14285714285714285</v>
      </c>
      <c r="M21" s="79">
        <f>+Computation!S8</f>
        <v>0.25</v>
      </c>
      <c r="N21" s="72">
        <f>+Computation!T8</f>
        <v>0</v>
      </c>
    </row>
    <row r="22" spans="1:14" ht="15.75" hidden="1" thickBot="1" x14ac:dyDescent="0.3">
      <c r="D22" s="70">
        <f>+Computation!H9</f>
        <v>5</v>
      </c>
      <c r="E22" s="70" t="str">
        <f>IF(+Computation!I9=0,"",Computation!I9)</f>
        <v>A</v>
      </c>
      <c r="F22" s="71" t="str">
        <f>IF(+Computation!J9=0,"",Computation!J9)</f>
        <v/>
      </c>
      <c r="G22" s="71" t="str">
        <f>IF(+Computation!K9=0,"",Computation!K9)</f>
        <v/>
      </c>
      <c r="H22" s="71" t="s">
        <v>30</v>
      </c>
      <c r="I22" s="71" t="str">
        <f>IF(+Computation!L9=0,"",Computation!L9)</f>
        <v>C</v>
      </c>
      <c r="J22" s="71" t="str">
        <f>IF(+Computation!M9=0,"",Computation!M9)</f>
        <v>D</v>
      </c>
      <c r="K22" s="72" t="str">
        <f>IF(+Computation!N9=0,"",Computation!N9)</f>
        <v/>
      </c>
      <c r="L22" s="78">
        <f>+Computation!Q9</f>
        <v>0.2857142857142857</v>
      </c>
      <c r="M22" s="79">
        <f>+Computation!S9</f>
        <v>0.5</v>
      </c>
      <c r="N22" s="72">
        <f>+Computation!T9</f>
        <v>0</v>
      </c>
    </row>
    <row r="23" spans="1:14" ht="15" hidden="1" customHeight="1" x14ac:dyDescent="0.25">
      <c r="D23" s="70">
        <f>+Computation!H10</f>
        <v>6</v>
      </c>
      <c r="E23" s="70" t="str">
        <f>IF(+Computation!I10=0,"",Computation!I10)</f>
        <v>A</v>
      </c>
      <c r="F23" s="71" t="str">
        <f>IF(+Computation!J10=0,"",Computation!J10)</f>
        <v/>
      </c>
      <c r="G23" s="71" t="str">
        <f>IF(+Computation!K10=0,"",Computation!K10)</f>
        <v/>
      </c>
      <c r="H23" s="71" t="s">
        <v>30</v>
      </c>
      <c r="I23" s="71" t="str">
        <f>IF(+Computation!L10=0,"",Computation!L10)</f>
        <v>B</v>
      </c>
      <c r="J23" s="71" t="str">
        <f>IF(+Computation!M10=0,"",Computation!M10)</f>
        <v>D</v>
      </c>
      <c r="K23" s="72" t="str">
        <f>IF(+Computation!N10=0,"",Computation!N10)</f>
        <v/>
      </c>
      <c r="L23" s="78">
        <f>+Computation!Q10</f>
        <v>0.14285714285714285</v>
      </c>
      <c r="M23" s="79">
        <f>+Computation!S10</f>
        <v>0.25</v>
      </c>
      <c r="N23" s="72">
        <f>+Computation!T10</f>
        <v>0</v>
      </c>
    </row>
    <row r="24" spans="1:14" ht="15" hidden="1" customHeight="1" x14ac:dyDescent="0.25">
      <c r="D24" s="70">
        <f>+Computation!H11</f>
        <v>7</v>
      </c>
      <c r="E24" s="70" t="str">
        <f>IF(+Computation!I11=0,"",Computation!I11)</f>
        <v>A</v>
      </c>
      <c r="F24" s="71" t="str">
        <f>IF(+Computation!J11=0,"",Computation!J11)</f>
        <v/>
      </c>
      <c r="G24" s="71" t="str">
        <f>IF(+Computation!K11=0,"",Computation!K11)</f>
        <v/>
      </c>
      <c r="H24" s="71" t="s">
        <v>30</v>
      </c>
      <c r="I24" s="71" t="str">
        <f>IF(+Computation!L11=0,"",Computation!L11)</f>
        <v>B</v>
      </c>
      <c r="J24" s="71" t="str">
        <f>IF(+Computation!M11=0,"",Computation!M11)</f>
        <v>C</v>
      </c>
      <c r="K24" s="72" t="str">
        <f>IF(+Computation!N11=0,"",Computation!N11)</f>
        <v>D</v>
      </c>
      <c r="L24" s="78">
        <f>+Computation!Q11</f>
        <v>0.14285714285714285</v>
      </c>
      <c r="M24" s="79">
        <f>+Computation!S11</f>
        <v>0.25</v>
      </c>
      <c r="N24" s="72">
        <f>+Computation!T11</f>
        <v>0</v>
      </c>
    </row>
    <row r="25" spans="1:14" ht="15.75" hidden="1" thickBot="1" x14ac:dyDescent="0.3">
      <c r="D25" s="70">
        <f>+Computation!H12</f>
        <v>8</v>
      </c>
      <c r="E25" s="70" t="str">
        <f>IF(+Computation!I12=0,"",Computation!I12)</f>
        <v>B</v>
      </c>
      <c r="F25" s="71" t="str">
        <f>IF(+Computation!J12=0,"",Computation!J12)</f>
        <v/>
      </c>
      <c r="G25" s="71" t="str">
        <f>IF(+Computation!K12=0,"",Computation!K12)</f>
        <v/>
      </c>
      <c r="H25" s="71" t="s">
        <v>30</v>
      </c>
      <c r="I25" s="71" t="str">
        <f>IF(+Computation!L12=0,"",Computation!L12)</f>
        <v>A</v>
      </c>
      <c r="J25" s="71" t="str">
        <f>IF(+Computation!M12=0,"",Computation!M12)</f>
        <v/>
      </c>
      <c r="K25" s="72" t="str">
        <f>IF(+Computation!N12=0,"",Computation!N12)</f>
        <v/>
      </c>
      <c r="L25" s="78">
        <f>+Computation!Q12</f>
        <v>0.2857142857142857</v>
      </c>
      <c r="M25" s="79">
        <f>+Computation!S12</f>
        <v>0.4</v>
      </c>
      <c r="N25" s="72">
        <f>+Computation!T12</f>
        <v>0</v>
      </c>
    </row>
    <row r="26" spans="1:14" ht="15" hidden="1" customHeight="1" thickBot="1" x14ac:dyDescent="0.3">
      <c r="D26" s="70">
        <f>+Computation!H13</f>
        <v>9</v>
      </c>
      <c r="E26" s="70" t="str">
        <f>IF(+Computation!I13=0,"",Computation!I13)</f>
        <v>B</v>
      </c>
      <c r="F26" s="71" t="str">
        <f>IF(+Computation!J13=0,"",Computation!J13)</f>
        <v/>
      </c>
      <c r="G26" s="71" t="str">
        <f>IF(+Computation!K13=0,"",Computation!K13)</f>
        <v/>
      </c>
      <c r="H26" s="71" t="s">
        <v>30</v>
      </c>
      <c r="I26" s="71" t="str">
        <f>IF(+Computation!L13=0,"",Computation!L13)</f>
        <v>C</v>
      </c>
      <c r="J26" s="71" t="str">
        <f>IF(+Computation!M13=0,"",Computation!M13)</f>
        <v/>
      </c>
      <c r="K26" s="72" t="str">
        <f>IF(+Computation!N13=0,"",Computation!N13)</f>
        <v/>
      </c>
      <c r="L26" s="78">
        <f>+Computation!Q13</f>
        <v>0.2857142857142857</v>
      </c>
      <c r="M26" s="79">
        <f>+Computation!S13</f>
        <v>0.4</v>
      </c>
      <c r="N26" s="72">
        <f>+Computation!T13</f>
        <v>0</v>
      </c>
    </row>
    <row r="27" spans="1:14" ht="15" customHeight="1" thickBot="1" x14ac:dyDescent="0.3">
      <c r="D27" s="90">
        <f>+Computation!H14</f>
        <v>10</v>
      </c>
      <c r="E27" s="90" t="str">
        <f>IF(+Computation!I14=0,"",Computation!I14)</f>
        <v>B</v>
      </c>
      <c r="F27" s="91" t="str">
        <f>IF(+Computation!J14=0,"",Computation!J14)</f>
        <v/>
      </c>
      <c r="G27" s="91" t="str">
        <f>IF(+Computation!K14=0,"",Computation!K14)</f>
        <v/>
      </c>
      <c r="H27" s="91" t="s">
        <v>30</v>
      </c>
      <c r="I27" s="91" t="str">
        <f>IF(+Computation!L14=0,"",Computation!L14)</f>
        <v>D</v>
      </c>
      <c r="J27" s="91" t="str">
        <f>IF(+Computation!M14=0,"",Computation!M14)</f>
        <v/>
      </c>
      <c r="K27" s="92" t="str">
        <f>IF(+Computation!N14=0,"",Computation!N14)</f>
        <v/>
      </c>
      <c r="L27" s="93">
        <f>+Computation!Q14</f>
        <v>0.5714285714285714</v>
      </c>
      <c r="M27" s="94">
        <f>+Computation!S14</f>
        <v>0.8</v>
      </c>
      <c r="N27" s="92">
        <f>+Computation!T14</f>
        <v>1</v>
      </c>
    </row>
    <row r="28" spans="1:14" ht="15" hidden="1" customHeight="1" x14ac:dyDescent="0.25">
      <c r="D28" s="70">
        <f>+Computation!H15</f>
        <v>11</v>
      </c>
      <c r="E28" s="70" t="str">
        <f>IF(+Computation!I15=0,"",Computation!I15)</f>
        <v>B</v>
      </c>
      <c r="F28" s="71" t="str">
        <f>IF(+Computation!J15=0,"",Computation!J15)</f>
        <v/>
      </c>
      <c r="G28" s="71" t="str">
        <f>IF(+Computation!K15=0,"",Computation!K15)</f>
        <v/>
      </c>
      <c r="H28" s="71" t="s">
        <v>30</v>
      </c>
      <c r="I28" s="71" t="str">
        <f>IF(+Computation!L15=0,"",Computation!L15)</f>
        <v>A</v>
      </c>
      <c r="J28" s="71" t="str">
        <f>IF(+Computation!M15=0,"",Computation!M15)</f>
        <v>C</v>
      </c>
      <c r="K28" s="72" t="str">
        <f>IF(+Computation!N15=0,"",Computation!N15)</f>
        <v/>
      </c>
      <c r="L28" s="78">
        <f>+Computation!Q15</f>
        <v>0.14285714285714285</v>
      </c>
      <c r="M28" s="79">
        <f>+Computation!S15</f>
        <v>0.2</v>
      </c>
      <c r="N28" s="72">
        <f>+Computation!T15</f>
        <v>0</v>
      </c>
    </row>
    <row r="29" spans="1:14" ht="15" hidden="1" customHeight="1" x14ac:dyDescent="0.25">
      <c r="D29" s="70">
        <f>+Computation!H16</f>
        <v>12</v>
      </c>
      <c r="E29" s="70" t="str">
        <f>IF(+Computation!I16=0,"",Computation!I16)</f>
        <v>B</v>
      </c>
      <c r="F29" s="71" t="str">
        <f>IF(+Computation!J16=0,"",Computation!J16)</f>
        <v/>
      </c>
      <c r="G29" s="71" t="str">
        <f>IF(+Computation!K16=0,"",Computation!K16)</f>
        <v/>
      </c>
      <c r="H29" s="71" t="s">
        <v>30</v>
      </c>
      <c r="I29" s="71" t="str">
        <f>IF(+Computation!L16=0,"",Computation!L16)</f>
        <v>C</v>
      </c>
      <c r="J29" s="71" t="str">
        <f>IF(+Computation!M16=0,"",Computation!M16)</f>
        <v>D</v>
      </c>
      <c r="K29" s="72" t="str">
        <f>IF(+Computation!N16=0,"",Computation!N16)</f>
        <v/>
      </c>
      <c r="L29" s="78">
        <f>+Computation!Q16</f>
        <v>0.2857142857142857</v>
      </c>
      <c r="M29" s="79">
        <f>+Computation!S16</f>
        <v>0.4</v>
      </c>
      <c r="N29" s="72">
        <f>+Computation!T16</f>
        <v>0</v>
      </c>
    </row>
    <row r="30" spans="1:14" ht="15" hidden="1" customHeight="1" x14ac:dyDescent="0.25">
      <c r="D30" s="70">
        <f>+Computation!H17</f>
        <v>13</v>
      </c>
      <c r="E30" s="70" t="str">
        <f>IF(+Computation!I17=0,"",Computation!I17)</f>
        <v>B</v>
      </c>
      <c r="F30" s="71" t="str">
        <f>IF(+Computation!J17=0,"",Computation!J17)</f>
        <v/>
      </c>
      <c r="G30" s="71" t="str">
        <f>IF(+Computation!K17=0,"",Computation!K17)</f>
        <v/>
      </c>
      <c r="H30" s="71" t="s">
        <v>30</v>
      </c>
      <c r="I30" s="71" t="str">
        <f>IF(+Computation!L17=0,"",Computation!L17)</f>
        <v>A</v>
      </c>
      <c r="J30" s="71" t="str">
        <f>IF(+Computation!M17=0,"",Computation!M17)</f>
        <v>D</v>
      </c>
      <c r="K30" s="72" t="str">
        <f>IF(+Computation!N17=0,"",Computation!N17)</f>
        <v/>
      </c>
      <c r="L30" s="78">
        <f>+Computation!Q17</f>
        <v>0.14285714285714285</v>
      </c>
      <c r="M30" s="79">
        <f>+Computation!S17</f>
        <v>0.2</v>
      </c>
      <c r="N30" s="72">
        <f>+Computation!T17</f>
        <v>0</v>
      </c>
    </row>
    <row r="31" spans="1:14" ht="15" hidden="1" customHeight="1" thickBot="1" x14ac:dyDescent="0.3">
      <c r="D31" s="70">
        <f>+Computation!H18</f>
        <v>14</v>
      </c>
      <c r="E31" s="70" t="str">
        <f>IF(+Computation!I18=0,"",Computation!I18)</f>
        <v>B</v>
      </c>
      <c r="F31" s="71" t="str">
        <f>IF(+Computation!J18=0,"",Computation!J18)</f>
        <v/>
      </c>
      <c r="G31" s="71" t="str">
        <f>IF(+Computation!K18=0,"",Computation!K18)</f>
        <v/>
      </c>
      <c r="H31" s="71" t="s">
        <v>30</v>
      </c>
      <c r="I31" s="71" t="str">
        <f>IF(+Computation!L18=0,"",Computation!L18)</f>
        <v>A</v>
      </c>
      <c r="J31" s="71" t="str">
        <f>IF(+Computation!M18=0,"",Computation!M18)</f>
        <v>C</v>
      </c>
      <c r="K31" s="72" t="str">
        <f>IF(+Computation!N18=0,"",Computation!N18)</f>
        <v>D</v>
      </c>
      <c r="L31" s="78">
        <f>+Computation!Q18</f>
        <v>0.14285714285714285</v>
      </c>
      <c r="M31" s="79">
        <f>+Computation!S18</f>
        <v>0.2</v>
      </c>
      <c r="N31" s="72">
        <f>+Computation!T18</f>
        <v>0</v>
      </c>
    </row>
    <row r="32" spans="1:14" ht="15.75" hidden="1" thickBot="1" x14ac:dyDescent="0.3">
      <c r="D32" s="95">
        <f>+Computation!H19</f>
        <v>15</v>
      </c>
      <c r="E32" s="95" t="str">
        <f>IF(+Computation!I19=0,"",Computation!I19)</f>
        <v>C</v>
      </c>
      <c r="F32" s="96" t="str">
        <f>IF(+Computation!J19=0,"",Computation!J19)</f>
        <v/>
      </c>
      <c r="G32" s="96" t="str">
        <f>IF(+Computation!K19=0,"",Computation!K19)</f>
        <v/>
      </c>
      <c r="H32" s="96" t="s">
        <v>30</v>
      </c>
      <c r="I32" s="96" t="str">
        <f>IF(+Computation!L19=0,"",Computation!L19)</f>
        <v>A</v>
      </c>
      <c r="J32" s="96" t="str">
        <f>IF(+Computation!M19=0,"",Computation!M19)</f>
        <v/>
      </c>
      <c r="K32" s="97" t="str">
        <f>IF(+Computation!N19=0,"",Computation!N19)</f>
        <v/>
      </c>
      <c r="L32" s="98">
        <f>+Computation!Q19</f>
        <v>0.2857142857142857</v>
      </c>
      <c r="M32" s="99">
        <f>+Computation!S19</f>
        <v>0.66666666666666663</v>
      </c>
      <c r="N32" s="97">
        <f>+Computation!T19</f>
        <v>0</v>
      </c>
    </row>
    <row r="33" spans="4:14" ht="15" hidden="1" customHeight="1" x14ac:dyDescent="0.25">
      <c r="D33" s="70">
        <f>+Computation!H20</f>
        <v>16</v>
      </c>
      <c r="E33" s="70" t="str">
        <f>IF(+Computation!I20=0,"",Computation!I20)</f>
        <v>C</v>
      </c>
      <c r="F33" s="71" t="str">
        <f>IF(+Computation!J20=0,"",Computation!J20)</f>
        <v/>
      </c>
      <c r="G33" s="71" t="str">
        <f>IF(+Computation!K20=0,"",Computation!K20)</f>
        <v/>
      </c>
      <c r="H33" s="71" t="s">
        <v>30</v>
      </c>
      <c r="I33" s="71" t="str">
        <f>IF(+Computation!L20=0,"",Computation!L20)</f>
        <v>B</v>
      </c>
      <c r="J33" s="71" t="str">
        <f>IF(+Computation!M20=0,"",Computation!M20)</f>
        <v/>
      </c>
      <c r="K33" s="72" t="str">
        <f>IF(+Computation!N20=0,"",Computation!N20)</f>
        <v/>
      </c>
      <c r="L33" s="78">
        <f>+Computation!Q20</f>
        <v>0.2857142857142857</v>
      </c>
      <c r="M33" s="79">
        <f>+Computation!S20</f>
        <v>0.66666666666666663</v>
      </c>
      <c r="N33" s="72">
        <f>+Computation!T20</f>
        <v>0</v>
      </c>
    </row>
    <row r="34" spans="4:14" ht="15" hidden="1" customHeight="1" thickBot="1" x14ac:dyDescent="0.3">
      <c r="D34" s="73">
        <f>+Computation!H21</f>
        <v>17</v>
      </c>
      <c r="E34" s="73" t="str">
        <f>IF(+Computation!I21=0,"",Computation!I21)</f>
        <v>C</v>
      </c>
      <c r="F34" s="74" t="str">
        <f>IF(+Computation!J21=0,"",Computation!J21)</f>
        <v/>
      </c>
      <c r="G34" s="74" t="str">
        <f>IF(+Computation!K21=0,"",Computation!K21)</f>
        <v/>
      </c>
      <c r="H34" s="74" t="s">
        <v>30</v>
      </c>
      <c r="I34" s="74" t="str">
        <f>IF(+Computation!L21=0,"",Computation!L21)</f>
        <v>D</v>
      </c>
      <c r="J34" s="74" t="str">
        <f>IF(+Computation!M21=0,"",Computation!M21)</f>
        <v/>
      </c>
      <c r="K34" s="75" t="str">
        <f>IF(+Computation!N21=0,"",Computation!N21)</f>
        <v/>
      </c>
      <c r="L34" s="80">
        <f>+Computation!Q21</f>
        <v>0.42857142857142855</v>
      </c>
      <c r="M34" s="81">
        <f>+Computation!S21</f>
        <v>1</v>
      </c>
      <c r="N34" s="75">
        <f>+Computation!T21</f>
        <v>0</v>
      </c>
    </row>
    <row r="35" spans="4:14" ht="15" hidden="1" customHeight="1" thickBot="1" x14ac:dyDescent="0.3">
      <c r="D35" s="70">
        <f>+Computation!H22</f>
        <v>18</v>
      </c>
      <c r="E35" s="70" t="str">
        <f>IF(+Computation!I22=0,"",Computation!I22)</f>
        <v>C</v>
      </c>
      <c r="F35" s="71" t="str">
        <f>IF(+Computation!J22=0,"",Computation!J22)</f>
        <v/>
      </c>
      <c r="G35" s="71" t="str">
        <f>IF(+Computation!K22=0,"",Computation!K22)</f>
        <v/>
      </c>
      <c r="H35" s="71" t="s">
        <v>30</v>
      </c>
      <c r="I35" s="71" t="str">
        <f>IF(+Computation!L22=0,"",Computation!L22)</f>
        <v>A</v>
      </c>
      <c r="J35" s="71" t="str">
        <f>IF(+Computation!M22=0,"",Computation!M22)</f>
        <v>B</v>
      </c>
      <c r="K35" s="72" t="str">
        <f>IF(+Computation!N22=0,"",Computation!N22)</f>
        <v/>
      </c>
      <c r="L35" s="78">
        <f>+Computation!Q22</f>
        <v>0.14285714285714285</v>
      </c>
      <c r="M35" s="79">
        <f>+Computation!S22</f>
        <v>0.33333333333333331</v>
      </c>
      <c r="N35" s="72">
        <f>+Computation!T22</f>
        <v>0</v>
      </c>
    </row>
    <row r="36" spans="4:14" ht="15" hidden="1" customHeight="1" x14ac:dyDescent="0.25">
      <c r="D36" s="95">
        <f>+Computation!H23</f>
        <v>19</v>
      </c>
      <c r="E36" s="95" t="str">
        <f>IF(+Computation!I23=0,"",Computation!I23)</f>
        <v>C</v>
      </c>
      <c r="F36" s="96" t="str">
        <f>IF(+Computation!J23=0,"",Computation!J23)</f>
        <v/>
      </c>
      <c r="G36" s="96" t="str">
        <f>IF(+Computation!K23=0,"",Computation!K23)</f>
        <v/>
      </c>
      <c r="H36" s="96" t="s">
        <v>30</v>
      </c>
      <c r="I36" s="96" t="str">
        <f>IF(+Computation!L23=0,"",Computation!L23)</f>
        <v>B</v>
      </c>
      <c r="J36" s="96" t="str">
        <f>IF(+Computation!M23=0,"",Computation!M23)</f>
        <v>D</v>
      </c>
      <c r="K36" s="97" t="str">
        <f>IF(+Computation!N23=0,"",Computation!N23)</f>
        <v/>
      </c>
      <c r="L36" s="98">
        <f>+Computation!Q23</f>
        <v>0.2857142857142857</v>
      </c>
      <c r="M36" s="99">
        <f>+Computation!S23</f>
        <v>0.66666666666666663</v>
      </c>
      <c r="N36" s="97">
        <f>+Computation!T23</f>
        <v>0</v>
      </c>
    </row>
    <row r="37" spans="4:14" ht="15.75" hidden="1" thickBot="1" x14ac:dyDescent="0.3">
      <c r="D37" s="73">
        <f>+Computation!H24</f>
        <v>20</v>
      </c>
      <c r="E37" s="73" t="str">
        <f>IF(+Computation!I24=0,"",Computation!I24)</f>
        <v>C</v>
      </c>
      <c r="F37" s="74" t="str">
        <f>IF(+Computation!J24=0,"",Computation!J24)</f>
        <v/>
      </c>
      <c r="G37" s="74" t="str">
        <f>IF(+Computation!K24=0,"",Computation!K24)</f>
        <v/>
      </c>
      <c r="H37" s="74" t="s">
        <v>30</v>
      </c>
      <c r="I37" s="74" t="str">
        <f>IF(+Computation!L24=0,"",Computation!L24)</f>
        <v>A</v>
      </c>
      <c r="J37" s="74" t="str">
        <f>IF(+Computation!M24=0,"",Computation!M24)</f>
        <v>D</v>
      </c>
      <c r="K37" s="75" t="str">
        <f>IF(+Computation!N24=0,"",Computation!N24)</f>
        <v/>
      </c>
      <c r="L37" s="80">
        <f>+Computation!Q24</f>
        <v>0.2857142857142857</v>
      </c>
      <c r="M37" s="81">
        <f>+Computation!S24</f>
        <v>0.66666666666666663</v>
      </c>
      <c r="N37" s="75">
        <f>+Computation!T24</f>
        <v>0</v>
      </c>
    </row>
    <row r="38" spans="4:14" ht="15.75" hidden="1" thickBot="1" x14ac:dyDescent="0.3">
      <c r="D38" s="70">
        <f>+Computation!H25</f>
        <v>21</v>
      </c>
      <c r="E38" s="70" t="str">
        <f>IF(+Computation!I25=0,"",Computation!I25)</f>
        <v>C</v>
      </c>
      <c r="F38" s="71" t="str">
        <f>IF(+Computation!J25=0,"",Computation!J25)</f>
        <v/>
      </c>
      <c r="G38" s="71" t="str">
        <f>IF(+Computation!K25=0,"",Computation!K25)</f>
        <v/>
      </c>
      <c r="H38" s="71" t="s">
        <v>30</v>
      </c>
      <c r="I38" s="71" t="str">
        <f>IF(+Computation!L25=0,"",Computation!L25)</f>
        <v>A</v>
      </c>
      <c r="J38" s="71" t="str">
        <f>IF(+Computation!M25=0,"",Computation!M25)</f>
        <v>B</v>
      </c>
      <c r="K38" s="72" t="str">
        <f>IF(+Computation!N25=0,"",Computation!N25)</f>
        <v>D</v>
      </c>
      <c r="L38" s="78">
        <f>+Computation!Q25</f>
        <v>0.14285714285714285</v>
      </c>
      <c r="M38" s="79">
        <f>+Computation!S25</f>
        <v>0.33333333333333331</v>
      </c>
      <c r="N38" s="72">
        <f>+Computation!T25</f>
        <v>0</v>
      </c>
    </row>
    <row r="39" spans="4:14" ht="15.75" hidden="1" thickBot="1" x14ac:dyDescent="0.3">
      <c r="D39" s="70">
        <f>+Computation!H26</f>
        <v>22</v>
      </c>
      <c r="E39" s="70" t="str">
        <f>IF(+Computation!I26=0,"",Computation!I26)</f>
        <v>D</v>
      </c>
      <c r="F39" s="71" t="str">
        <f>IF(+Computation!J26=0,"",Computation!J26)</f>
        <v/>
      </c>
      <c r="G39" s="71" t="str">
        <f>IF(+Computation!K26=0,"",Computation!K26)</f>
        <v/>
      </c>
      <c r="H39" s="71" t="s">
        <v>30</v>
      </c>
      <c r="I39" s="71" t="str">
        <f>IF(+Computation!L26=0,"",Computation!L26)</f>
        <v>A</v>
      </c>
      <c r="J39" s="71" t="str">
        <f>IF(+Computation!M26=0,"",Computation!M26)</f>
        <v/>
      </c>
      <c r="K39" s="72" t="str">
        <f>IF(+Computation!N26=0,"",Computation!N26)</f>
        <v/>
      </c>
      <c r="L39" s="78">
        <f>+Computation!Q26</f>
        <v>0.42857142857142855</v>
      </c>
      <c r="M39" s="79">
        <f>+Computation!S26</f>
        <v>0.5</v>
      </c>
      <c r="N39" s="72">
        <f>+Computation!T26</f>
        <v>0</v>
      </c>
    </row>
    <row r="40" spans="4:14" ht="15" customHeight="1" thickBot="1" x14ac:dyDescent="0.3">
      <c r="D40" s="90">
        <f>+Computation!H27</f>
        <v>23</v>
      </c>
      <c r="E40" s="90" t="str">
        <f>IF(+Computation!I27=0,"",Computation!I27)</f>
        <v>D</v>
      </c>
      <c r="F40" s="91" t="str">
        <f>IF(+Computation!J27=0,"",Computation!J27)</f>
        <v/>
      </c>
      <c r="G40" s="91" t="str">
        <f>IF(+Computation!K27=0,"",Computation!K27)</f>
        <v/>
      </c>
      <c r="H40" s="91" t="s">
        <v>30</v>
      </c>
      <c r="I40" s="91" t="str">
        <f>IF(+Computation!L27=0,"",Computation!L27)</f>
        <v>B</v>
      </c>
      <c r="J40" s="91" t="str">
        <f>IF(+Computation!M27=0,"",Computation!M27)</f>
        <v/>
      </c>
      <c r="K40" s="92" t="str">
        <f>IF(+Computation!N27=0,"",Computation!N27)</f>
        <v/>
      </c>
      <c r="L40" s="93">
        <f>+Computation!Q27</f>
        <v>0.5714285714285714</v>
      </c>
      <c r="M40" s="94">
        <f>+Computation!S27</f>
        <v>0.66666666666666663</v>
      </c>
      <c r="N40" s="92">
        <f>+Computation!T27</f>
        <v>1</v>
      </c>
    </row>
    <row r="41" spans="4:14" hidden="1" x14ac:dyDescent="0.25">
      <c r="D41" s="70">
        <f>+Computation!H28</f>
        <v>24</v>
      </c>
      <c r="E41" s="70" t="str">
        <f>IF(+Computation!I28=0,"",Computation!I28)</f>
        <v>D</v>
      </c>
      <c r="F41" s="71" t="str">
        <f>IF(+Computation!J28=0,"",Computation!J28)</f>
        <v/>
      </c>
      <c r="G41" s="71" t="str">
        <f>IF(+Computation!K28=0,"",Computation!K28)</f>
        <v/>
      </c>
      <c r="H41" s="71" t="s">
        <v>30</v>
      </c>
      <c r="I41" s="71" t="str">
        <f>IF(+Computation!L28=0,"",Computation!L28)</f>
        <v>C</v>
      </c>
      <c r="J41" s="71" t="str">
        <f>IF(+Computation!M28=0,"",Computation!M28)</f>
        <v/>
      </c>
      <c r="K41" s="72" t="str">
        <f>IF(+Computation!N28=0,"",Computation!N28)</f>
        <v/>
      </c>
      <c r="L41" s="78">
        <f>+Computation!Q28</f>
        <v>0.42857142857142855</v>
      </c>
      <c r="M41" s="79">
        <f>+Computation!S28</f>
        <v>0.5</v>
      </c>
      <c r="N41" s="72">
        <f>+Computation!T28</f>
        <v>0</v>
      </c>
    </row>
    <row r="42" spans="4:14" hidden="1" x14ac:dyDescent="0.25">
      <c r="D42" s="70">
        <f>+Computation!H29</f>
        <v>25</v>
      </c>
      <c r="E42" s="70" t="str">
        <f>IF(+Computation!I29=0,"",Computation!I29)</f>
        <v>D</v>
      </c>
      <c r="F42" s="71" t="str">
        <f>IF(+Computation!J29=0,"",Computation!J29)</f>
        <v/>
      </c>
      <c r="G42" s="71" t="str">
        <f>IF(+Computation!K29=0,"",Computation!K29)</f>
        <v/>
      </c>
      <c r="H42" s="71" t="s">
        <v>30</v>
      </c>
      <c r="I42" s="71" t="str">
        <f>IF(+Computation!L29=0,"",Computation!L29)</f>
        <v>A</v>
      </c>
      <c r="J42" s="71" t="str">
        <f>IF(+Computation!M29=0,"",Computation!M29)</f>
        <v>B</v>
      </c>
      <c r="K42" s="72" t="str">
        <f>IF(+Computation!N29=0,"",Computation!N29)</f>
        <v/>
      </c>
      <c r="L42" s="78">
        <f>+Computation!Q29</f>
        <v>0.14285714285714285</v>
      </c>
      <c r="M42" s="79">
        <f>+Computation!S29</f>
        <v>0.16666666666666666</v>
      </c>
      <c r="N42" s="72">
        <f>+Computation!T29</f>
        <v>0</v>
      </c>
    </row>
    <row r="43" spans="4:14" ht="15" hidden="1" customHeight="1" x14ac:dyDescent="0.25">
      <c r="D43" s="70">
        <f>+Computation!H30</f>
        <v>26</v>
      </c>
      <c r="E43" s="70" t="str">
        <f>IF(+Computation!I30=0,"",Computation!I30)</f>
        <v>D</v>
      </c>
      <c r="F43" s="71" t="str">
        <f>IF(+Computation!J30=0,"",Computation!J30)</f>
        <v/>
      </c>
      <c r="G43" s="71" t="str">
        <f>IF(+Computation!K30=0,"",Computation!K30)</f>
        <v/>
      </c>
      <c r="H43" s="71" t="s">
        <v>30</v>
      </c>
      <c r="I43" s="71" t="str">
        <f>IF(+Computation!L30=0,"",Computation!L30)</f>
        <v>B</v>
      </c>
      <c r="J43" s="71" t="str">
        <f>IF(+Computation!M30=0,"",Computation!M30)</f>
        <v>C</v>
      </c>
      <c r="K43" s="72" t="str">
        <f>IF(+Computation!N30=0,"",Computation!N30)</f>
        <v/>
      </c>
      <c r="L43" s="78">
        <f>+Computation!Q30</f>
        <v>0.2857142857142857</v>
      </c>
      <c r="M43" s="79">
        <f>+Computation!S30</f>
        <v>0.33333333333333331</v>
      </c>
      <c r="N43" s="72">
        <f>+Computation!T30</f>
        <v>0</v>
      </c>
    </row>
    <row r="44" spans="4:14" ht="15" hidden="1" customHeight="1" x14ac:dyDescent="0.25">
      <c r="D44" s="70">
        <f>+Computation!H31</f>
        <v>27</v>
      </c>
      <c r="E44" s="70" t="str">
        <f>IF(+Computation!I31=0,"",Computation!I31)</f>
        <v>D</v>
      </c>
      <c r="F44" s="71" t="str">
        <f>IF(+Computation!J31=0,"",Computation!J31)</f>
        <v/>
      </c>
      <c r="G44" s="71" t="str">
        <f>IF(+Computation!K31=0,"",Computation!K31)</f>
        <v/>
      </c>
      <c r="H44" s="71" t="s">
        <v>30</v>
      </c>
      <c r="I44" s="71" t="str">
        <f>IF(+Computation!L31=0,"",Computation!L31)</f>
        <v>A</v>
      </c>
      <c r="J44" s="71" t="str">
        <f>IF(+Computation!M31=0,"",Computation!M31)</f>
        <v>C</v>
      </c>
      <c r="K44" s="72" t="str">
        <f>IF(+Computation!N31=0,"",Computation!N31)</f>
        <v/>
      </c>
      <c r="L44" s="78">
        <f>+Computation!Q31</f>
        <v>0.2857142857142857</v>
      </c>
      <c r="M44" s="79">
        <f>+Computation!S31</f>
        <v>0.33333333333333331</v>
      </c>
      <c r="N44" s="72">
        <f>+Computation!T31</f>
        <v>0</v>
      </c>
    </row>
    <row r="45" spans="4:14" hidden="1" x14ac:dyDescent="0.25">
      <c r="D45" s="70">
        <f>+Computation!H32</f>
        <v>28</v>
      </c>
      <c r="E45" s="70" t="str">
        <f>IF(+Computation!I32=0,"",Computation!I32)</f>
        <v>D</v>
      </c>
      <c r="F45" s="71" t="str">
        <f>IF(+Computation!J32=0,"",Computation!J32)</f>
        <v/>
      </c>
      <c r="G45" s="71" t="str">
        <f>IF(+Computation!K32=0,"",Computation!K32)</f>
        <v/>
      </c>
      <c r="H45" s="71" t="s">
        <v>30</v>
      </c>
      <c r="I45" s="71" t="str">
        <f>IF(+Computation!L32=0,"",Computation!L32)</f>
        <v>A</v>
      </c>
      <c r="J45" s="71" t="str">
        <f>IF(+Computation!M32=0,"",Computation!M32)</f>
        <v>B</v>
      </c>
      <c r="K45" s="72" t="str">
        <f>IF(+Computation!N32=0,"",Computation!N32)</f>
        <v>C</v>
      </c>
      <c r="L45" s="78">
        <f>+Computation!Q32</f>
        <v>0.14285714285714285</v>
      </c>
      <c r="M45" s="79">
        <f>+Computation!S32</f>
        <v>0.16666666666666666</v>
      </c>
      <c r="N45" s="72">
        <f>+Computation!T32</f>
        <v>0</v>
      </c>
    </row>
    <row r="46" spans="4:14" ht="15" hidden="1" customHeight="1" x14ac:dyDescent="0.25">
      <c r="D46" s="70">
        <f>+Computation!H33</f>
        <v>29</v>
      </c>
      <c r="E46" s="70" t="str">
        <f>IF(+Computation!I33=0,"",Computation!I33)</f>
        <v>A</v>
      </c>
      <c r="F46" s="71" t="str">
        <f>IF(+Computation!J33=0,"",Computation!J33)</f>
        <v>B</v>
      </c>
      <c r="G46" s="71" t="str">
        <f>IF(+Computation!K33=0,"",Computation!K33)</f>
        <v/>
      </c>
      <c r="H46" s="71" t="s">
        <v>30</v>
      </c>
      <c r="I46" s="71" t="str">
        <f>IF(+Computation!L33=0,"",Computation!L33)</f>
        <v>C</v>
      </c>
      <c r="J46" s="71" t="str">
        <f>IF(+Computation!M33=0,"",Computation!M33)</f>
        <v/>
      </c>
      <c r="K46" s="72" t="str">
        <f>IF(+Computation!N33=0,"",Computation!N33)</f>
        <v/>
      </c>
      <c r="L46" s="78">
        <f>+Computation!Q33</f>
        <v>0.14285714285714285</v>
      </c>
      <c r="M46" s="79">
        <f>+Computation!S33</f>
        <v>0.1111111111111111</v>
      </c>
      <c r="N46" s="72">
        <f>+Computation!T33</f>
        <v>0</v>
      </c>
    </row>
    <row r="47" spans="4:14" ht="15" hidden="1" customHeight="1" x14ac:dyDescent="0.25">
      <c r="D47" s="70">
        <f>+Computation!H34</f>
        <v>30</v>
      </c>
      <c r="E47" s="70" t="str">
        <f>IF(+Computation!I34=0,"",Computation!I34)</f>
        <v>A</v>
      </c>
      <c r="F47" s="71" t="str">
        <f>IF(+Computation!J34=0,"",Computation!J34)</f>
        <v>B</v>
      </c>
      <c r="G47" s="71" t="str">
        <f>IF(+Computation!K34=0,"",Computation!K34)</f>
        <v/>
      </c>
      <c r="H47" s="71" t="s">
        <v>30</v>
      </c>
      <c r="I47" s="71" t="str">
        <f>IF(+Computation!L34=0,"",Computation!L34)</f>
        <v>D</v>
      </c>
      <c r="J47" s="71" t="str">
        <f>IF(+Computation!M34=0,"",Computation!M34)</f>
        <v/>
      </c>
      <c r="K47" s="72" t="str">
        <f>IF(+Computation!N34=0,"",Computation!N34)</f>
        <v/>
      </c>
      <c r="L47" s="78">
        <f>+Computation!Q34</f>
        <v>0.14285714285714285</v>
      </c>
      <c r="M47" s="79">
        <f>+Computation!S34</f>
        <v>0.1111111111111111</v>
      </c>
      <c r="N47" s="72">
        <f>+Computation!T34</f>
        <v>0</v>
      </c>
    </row>
    <row r="48" spans="4:14" ht="15" hidden="1" customHeight="1" x14ac:dyDescent="0.25">
      <c r="D48" s="70">
        <f>+Computation!H35</f>
        <v>31</v>
      </c>
      <c r="E48" s="70" t="str">
        <f>IF(+Computation!I35=0,"",Computation!I35)</f>
        <v>A</v>
      </c>
      <c r="F48" s="71" t="str">
        <f>IF(+Computation!J35=0,"",Computation!J35)</f>
        <v>B</v>
      </c>
      <c r="G48" s="71" t="str">
        <f>IF(+Computation!K35=0,"",Computation!K35)</f>
        <v/>
      </c>
      <c r="H48" s="71" t="s">
        <v>30</v>
      </c>
      <c r="I48" s="71" t="str">
        <f>IF(+Computation!L35=0,"",Computation!L35)</f>
        <v>C</v>
      </c>
      <c r="J48" s="71" t="str">
        <f>IF(+Computation!M35=0,"",Computation!M35)</f>
        <v>D</v>
      </c>
      <c r="K48" s="72" t="str">
        <f>IF(+Computation!N35=0,"",Computation!N35)</f>
        <v/>
      </c>
      <c r="L48" s="78">
        <f>+Computation!Q35</f>
        <v>0.14285714285714285</v>
      </c>
      <c r="M48" s="79">
        <f>+Computation!S35</f>
        <v>0.1111111111111111</v>
      </c>
      <c r="N48" s="72">
        <f>+Computation!T35</f>
        <v>0</v>
      </c>
    </row>
    <row r="49" spans="4:14" ht="15" hidden="1" customHeight="1" x14ac:dyDescent="0.25">
      <c r="D49" s="70">
        <f>+Computation!H36</f>
        <v>32</v>
      </c>
      <c r="E49" s="70" t="str">
        <f>IF(+Computation!I36=0,"",Computation!I36)</f>
        <v>A</v>
      </c>
      <c r="F49" s="71" t="str">
        <f>IF(+Computation!J36=0,"",Computation!J36)</f>
        <v>C</v>
      </c>
      <c r="G49" s="71" t="str">
        <f>IF(+Computation!K36=0,"",Computation!K36)</f>
        <v/>
      </c>
      <c r="H49" s="71" t="s">
        <v>30</v>
      </c>
      <c r="I49" s="71" t="str">
        <f>IF(+Computation!L36=0,"",Computation!L36)</f>
        <v>B</v>
      </c>
      <c r="J49" s="71" t="str">
        <f>IF(+Computation!M36=0,"",Computation!M36)</f>
        <v/>
      </c>
      <c r="K49" s="72" t="str">
        <f>IF(+Computation!N36=0,"",Computation!N36)</f>
        <v/>
      </c>
      <c r="L49" s="78">
        <f>+Computation!Q36</f>
        <v>0.14285714285714285</v>
      </c>
      <c r="M49" s="79">
        <f>+Computation!S36</f>
        <v>0.14285714285714285</v>
      </c>
      <c r="N49" s="72">
        <f>+Computation!T36</f>
        <v>0</v>
      </c>
    </row>
    <row r="50" spans="4:14" ht="15" hidden="1" customHeight="1" x14ac:dyDescent="0.25">
      <c r="D50" s="70">
        <f>+Computation!H37</f>
        <v>33</v>
      </c>
      <c r="E50" s="70" t="str">
        <f>IF(+Computation!I37=0,"",Computation!I37)</f>
        <v>A</v>
      </c>
      <c r="F50" s="71" t="str">
        <f>IF(+Computation!J37=0,"",Computation!J37)</f>
        <v>C</v>
      </c>
      <c r="G50" s="71" t="str">
        <f>IF(+Computation!K37=0,"",Computation!K37)</f>
        <v/>
      </c>
      <c r="H50" s="71" t="s">
        <v>30</v>
      </c>
      <c r="I50" s="71" t="str">
        <f>IF(+Computation!L37=0,"",Computation!L37)</f>
        <v>D</v>
      </c>
      <c r="J50" s="71" t="str">
        <f>IF(+Computation!M37=0,"",Computation!M37)</f>
        <v/>
      </c>
      <c r="K50" s="72" t="str">
        <f>IF(+Computation!N37=0,"",Computation!N37)</f>
        <v/>
      </c>
      <c r="L50" s="78">
        <f>+Computation!Q37</f>
        <v>0.2857142857142857</v>
      </c>
      <c r="M50" s="79">
        <f>+Computation!S37</f>
        <v>0.2857142857142857</v>
      </c>
      <c r="N50" s="72">
        <f>+Computation!T37</f>
        <v>0</v>
      </c>
    </row>
    <row r="51" spans="4:14" ht="15" hidden="1" customHeight="1" x14ac:dyDescent="0.25">
      <c r="D51" s="70">
        <f>+Computation!H38</f>
        <v>34</v>
      </c>
      <c r="E51" s="70" t="str">
        <f>IF(+Computation!I38=0,"",Computation!I38)</f>
        <v>A</v>
      </c>
      <c r="F51" s="71" t="str">
        <f>IF(+Computation!J38=0,"",Computation!J38)</f>
        <v>C</v>
      </c>
      <c r="G51" s="71" t="str">
        <f>IF(+Computation!K38=0,"",Computation!K38)</f>
        <v/>
      </c>
      <c r="H51" s="71" t="s">
        <v>30</v>
      </c>
      <c r="I51" s="71" t="str">
        <f>IF(+Computation!L38=0,"",Computation!L38)</f>
        <v>B</v>
      </c>
      <c r="J51" s="71" t="str">
        <f>IF(+Computation!M38=0,"",Computation!M38)</f>
        <v>D</v>
      </c>
      <c r="K51" s="72" t="str">
        <f>IF(+Computation!N38=0,"",Computation!N38)</f>
        <v/>
      </c>
      <c r="L51" s="78">
        <f>+Computation!Q38</f>
        <v>0.14285714285714285</v>
      </c>
      <c r="M51" s="79">
        <f>+Computation!S38</f>
        <v>0.14285714285714285</v>
      </c>
      <c r="N51" s="72">
        <f>+Computation!T38</f>
        <v>0</v>
      </c>
    </row>
    <row r="52" spans="4:14" ht="15" hidden="1" customHeight="1" x14ac:dyDescent="0.25">
      <c r="D52" s="70">
        <f>+Computation!H39</f>
        <v>35</v>
      </c>
      <c r="E52" s="70" t="str">
        <f>IF(+Computation!I39=0,"",Computation!I39)</f>
        <v>A</v>
      </c>
      <c r="F52" s="71" t="str">
        <f>IF(+Computation!J39=0,"",Computation!J39)</f>
        <v>D</v>
      </c>
      <c r="G52" s="71" t="str">
        <f>IF(+Computation!K39=0,"",Computation!K39)</f>
        <v/>
      </c>
      <c r="H52" s="71" t="s">
        <v>30</v>
      </c>
      <c r="I52" s="71" t="str">
        <f>IF(+Computation!L39=0,"",Computation!L39)</f>
        <v>B</v>
      </c>
      <c r="J52" s="71" t="str">
        <f>IF(+Computation!M39=0,"",Computation!M39)</f>
        <v/>
      </c>
      <c r="K52" s="72" t="str">
        <f>IF(+Computation!N39=0,"",Computation!N39)</f>
        <v/>
      </c>
      <c r="L52" s="78">
        <f>+Computation!Q39</f>
        <v>0.14285714285714285</v>
      </c>
      <c r="M52" s="79">
        <f>+Computation!S39</f>
        <v>0.1</v>
      </c>
      <c r="N52" s="72">
        <f>+Computation!T39</f>
        <v>0</v>
      </c>
    </row>
    <row r="53" spans="4:14" ht="15" hidden="1" customHeight="1" x14ac:dyDescent="0.25">
      <c r="D53" s="70">
        <f>+Computation!H40</f>
        <v>36</v>
      </c>
      <c r="E53" s="70" t="str">
        <f>IF(+Computation!I40=0,"",Computation!I40)</f>
        <v>A</v>
      </c>
      <c r="F53" s="71" t="str">
        <f>IF(+Computation!J40=0,"",Computation!J40)</f>
        <v>D</v>
      </c>
      <c r="G53" s="71" t="str">
        <f>IF(+Computation!K40=0,"",Computation!K40)</f>
        <v/>
      </c>
      <c r="H53" s="71" t="s">
        <v>30</v>
      </c>
      <c r="I53" s="71" t="str">
        <f>IF(+Computation!L40=0,"",Computation!L40)</f>
        <v>C</v>
      </c>
      <c r="J53" s="71" t="str">
        <f>IF(+Computation!M40=0,"",Computation!M40)</f>
        <v/>
      </c>
      <c r="K53" s="72" t="str">
        <f>IF(+Computation!N40=0,"",Computation!N40)</f>
        <v/>
      </c>
      <c r="L53" s="78">
        <f>+Computation!Q40</f>
        <v>0.2857142857142857</v>
      </c>
      <c r="M53" s="79">
        <f>+Computation!S40</f>
        <v>0.2</v>
      </c>
      <c r="N53" s="72">
        <f>+Computation!T40</f>
        <v>0</v>
      </c>
    </row>
    <row r="54" spans="4:14" ht="15" hidden="1" customHeight="1" x14ac:dyDescent="0.25">
      <c r="D54" s="70">
        <f>+Computation!H41</f>
        <v>37</v>
      </c>
      <c r="E54" s="70" t="str">
        <f>IF(+Computation!I41=0,"",Computation!I41)</f>
        <v>A</v>
      </c>
      <c r="F54" s="71" t="str">
        <f>IF(+Computation!J41=0,"",Computation!J41)</f>
        <v>D</v>
      </c>
      <c r="G54" s="71" t="str">
        <f>IF(+Computation!K41=0,"",Computation!K41)</f>
        <v/>
      </c>
      <c r="H54" s="71" t="s">
        <v>30</v>
      </c>
      <c r="I54" s="71" t="str">
        <f>IF(+Computation!L41=0,"",Computation!L41)</f>
        <v>B</v>
      </c>
      <c r="J54" s="71" t="str">
        <f>IF(+Computation!M41=0,"",Computation!M41)</f>
        <v>C</v>
      </c>
      <c r="K54" s="72" t="str">
        <f>IF(+Computation!N41=0,"",Computation!N41)</f>
        <v/>
      </c>
      <c r="L54" s="78">
        <f>+Computation!Q41</f>
        <v>0.14285714285714285</v>
      </c>
      <c r="M54" s="79">
        <f>+Computation!S41</f>
        <v>0.1</v>
      </c>
      <c r="N54" s="72">
        <f>+Computation!T41</f>
        <v>0</v>
      </c>
    </row>
    <row r="55" spans="4:14" ht="15" hidden="1" customHeight="1" x14ac:dyDescent="0.25">
      <c r="D55" s="70">
        <f>+Computation!H42</f>
        <v>38</v>
      </c>
      <c r="E55" s="70" t="str">
        <f>IF(+Computation!I42=0,"",Computation!I42)</f>
        <v>B</v>
      </c>
      <c r="F55" s="71" t="str">
        <f>IF(+Computation!J42=0,"",Computation!J42)</f>
        <v>C</v>
      </c>
      <c r="G55" s="71" t="str">
        <f>IF(+Computation!K42=0,"",Computation!K42)</f>
        <v/>
      </c>
      <c r="H55" s="71" t="s">
        <v>30</v>
      </c>
      <c r="I55" s="71" t="str">
        <f>IF(+Computation!L42=0,"",Computation!L42)</f>
        <v>A</v>
      </c>
      <c r="J55" s="71" t="str">
        <f>IF(+Computation!M42=0,"",Computation!M42)</f>
        <v/>
      </c>
      <c r="K55" s="72" t="str">
        <f>IF(+Computation!N42=0,"",Computation!N42)</f>
        <v/>
      </c>
      <c r="L55" s="78">
        <f>+Computation!Q42</f>
        <v>0.14285714285714285</v>
      </c>
      <c r="M55" s="79">
        <f>+Computation!S42</f>
        <v>0.125</v>
      </c>
      <c r="N55" s="72">
        <f>+Computation!T42</f>
        <v>0</v>
      </c>
    </row>
    <row r="56" spans="4:14" ht="15" hidden="1" customHeight="1" x14ac:dyDescent="0.25">
      <c r="D56" s="70">
        <f>+Computation!H43</f>
        <v>39</v>
      </c>
      <c r="E56" s="70" t="str">
        <f>IF(+Computation!I43=0,"",Computation!I43)</f>
        <v>B</v>
      </c>
      <c r="F56" s="71" t="str">
        <f>IF(+Computation!J43=0,"",Computation!J43)</f>
        <v>C</v>
      </c>
      <c r="G56" s="71" t="str">
        <f>IF(+Computation!K43=0,"",Computation!K43)</f>
        <v/>
      </c>
      <c r="H56" s="71" t="s">
        <v>30</v>
      </c>
      <c r="I56" s="71" t="str">
        <f>IF(+Computation!L43=0,"",Computation!L43)</f>
        <v>D</v>
      </c>
      <c r="J56" s="71" t="str">
        <f>IF(+Computation!M43=0,"",Computation!M43)</f>
        <v/>
      </c>
      <c r="K56" s="72" t="str">
        <f>IF(+Computation!N43=0,"",Computation!N43)</f>
        <v/>
      </c>
      <c r="L56" s="78">
        <f>+Computation!Q43</f>
        <v>0.2857142857142857</v>
      </c>
      <c r="M56" s="79">
        <f>+Computation!S43</f>
        <v>0.25</v>
      </c>
      <c r="N56" s="72">
        <f>+Computation!T43</f>
        <v>0</v>
      </c>
    </row>
    <row r="57" spans="4:14" ht="15" hidden="1" customHeight="1" x14ac:dyDescent="0.25">
      <c r="D57" s="70">
        <f>+Computation!H44</f>
        <v>40</v>
      </c>
      <c r="E57" s="70" t="str">
        <f>IF(+Computation!I44=0,"",Computation!I44)</f>
        <v>B</v>
      </c>
      <c r="F57" s="71" t="str">
        <f>IF(+Computation!J44=0,"",Computation!J44)</f>
        <v>C</v>
      </c>
      <c r="G57" s="71" t="str">
        <f>IF(+Computation!K44=0,"",Computation!K44)</f>
        <v/>
      </c>
      <c r="H57" s="71" t="s">
        <v>30</v>
      </c>
      <c r="I57" s="71" t="str">
        <f>IF(+Computation!L44=0,"",Computation!L44)</f>
        <v>A</v>
      </c>
      <c r="J57" s="71" t="str">
        <f>IF(+Computation!M44=0,"",Computation!M44)</f>
        <v>D</v>
      </c>
      <c r="K57" s="72" t="str">
        <f>IF(+Computation!N44=0,"",Computation!N44)</f>
        <v/>
      </c>
      <c r="L57" s="78">
        <f>+Computation!Q44</f>
        <v>0.14285714285714285</v>
      </c>
      <c r="M57" s="79">
        <f>+Computation!S44</f>
        <v>0.125</v>
      </c>
      <c r="N57" s="72">
        <f>+Computation!T44</f>
        <v>0</v>
      </c>
    </row>
    <row r="58" spans="4:14" ht="15" hidden="1" customHeight="1" x14ac:dyDescent="0.25">
      <c r="D58" s="70">
        <f>+Computation!H45</f>
        <v>41</v>
      </c>
      <c r="E58" s="70" t="str">
        <f>IF(+Computation!I45=0,"",Computation!I45)</f>
        <v>B</v>
      </c>
      <c r="F58" s="71" t="str">
        <f>IF(+Computation!J45=0,"",Computation!J45)</f>
        <v>D</v>
      </c>
      <c r="G58" s="71" t="str">
        <f>IF(+Computation!K45=0,"",Computation!K45)</f>
        <v/>
      </c>
      <c r="H58" s="71" t="s">
        <v>30</v>
      </c>
      <c r="I58" s="71" t="str">
        <f>IF(+Computation!L45=0,"",Computation!L45)</f>
        <v>A</v>
      </c>
      <c r="J58" s="71" t="str">
        <f>IF(+Computation!M45=0,"",Computation!M45)</f>
        <v/>
      </c>
      <c r="K58" s="72" t="str">
        <f>IF(+Computation!N45=0,"",Computation!N45)</f>
        <v/>
      </c>
      <c r="L58" s="78">
        <f>+Computation!Q45</f>
        <v>0.14285714285714285</v>
      </c>
      <c r="M58" s="79">
        <f>+Computation!S45</f>
        <v>9.0909090909090912E-2</v>
      </c>
      <c r="N58" s="72">
        <f>+Computation!T45</f>
        <v>0</v>
      </c>
    </row>
    <row r="59" spans="4:14" ht="15" hidden="1" customHeight="1" x14ac:dyDescent="0.25">
      <c r="D59" s="70">
        <f>+Computation!H46</f>
        <v>42</v>
      </c>
      <c r="E59" s="70" t="str">
        <f>IF(+Computation!I46=0,"",Computation!I46)</f>
        <v>B</v>
      </c>
      <c r="F59" s="71" t="str">
        <f>IF(+Computation!J46=0,"",Computation!J46)</f>
        <v>D</v>
      </c>
      <c r="G59" s="71" t="str">
        <f>IF(+Computation!K46=0,"",Computation!K46)</f>
        <v/>
      </c>
      <c r="H59" s="71" t="s">
        <v>30</v>
      </c>
      <c r="I59" s="71" t="str">
        <f>IF(+Computation!L46=0,"",Computation!L46)</f>
        <v>C</v>
      </c>
      <c r="J59" s="71" t="str">
        <f>IF(+Computation!M46=0,"",Computation!M46)</f>
        <v/>
      </c>
      <c r="K59" s="72" t="str">
        <f>IF(+Computation!N46=0,"",Computation!N46)</f>
        <v/>
      </c>
      <c r="L59" s="78">
        <f>+Computation!Q46</f>
        <v>0.2857142857142857</v>
      </c>
      <c r="M59" s="79">
        <f>+Computation!S46</f>
        <v>0.18181818181818182</v>
      </c>
      <c r="N59" s="72">
        <f>+Computation!T46</f>
        <v>0</v>
      </c>
    </row>
    <row r="60" spans="4:14" ht="15" hidden="1" customHeight="1" x14ac:dyDescent="0.25">
      <c r="D60" s="70">
        <f>+Computation!H47</f>
        <v>43</v>
      </c>
      <c r="E60" s="70" t="str">
        <f>IF(+Computation!I47=0,"",Computation!I47)</f>
        <v>B</v>
      </c>
      <c r="F60" s="71" t="str">
        <f>IF(+Computation!J47=0,"",Computation!J47)</f>
        <v>D</v>
      </c>
      <c r="G60" s="71" t="str">
        <f>IF(+Computation!K47=0,"",Computation!K47)</f>
        <v/>
      </c>
      <c r="H60" s="71" t="s">
        <v>30</v>
      </c>
      <c r="I60" s="71" t="str">
        <f>IF(+Computation!L47=0,"",Computation!L47)</f>
        <v>A</v>
      </c>
      <c r="J60" s="71" t="str">
        <f>IF(+Computation!M47=0,"",Computation!M47)</f>
        <v>C</v>
      </c>
      <c r="K60" s="72" t="str">
        <f>IF(+Computation!N47=0,"",Computation!N47)</f>
        <v/>
      </c>
      <c r="L60" s="78">
        <f>+Computation!Q47</f>
        <v>0.14285714285714285</v>
      </c>
      <c r="M60" s="79">
        <f>+Computation!S47</f>
        <v>9.0909090909090912E-2</v>
      </c>
      <c r="N60" s="72">
        <f>+Computation!T47</f>
        <v>0</v>
      </c>
    </row>
    <row r="61" spans="4:14" ht="15" hidden="1" customHeight="1" x14ac:dyDescent="0.25">
      <c r="D61" s="70">
        <f>+Computation!H48</f>
        <v>44</v>
      </c>
      <c r="E61" s="70" t="str">
        <f>IF(+Computation!I48=0,"",Computation!I48)</f>
        <v>C</v>
      </c>
      <c r="F61" s="71" t="str">
        <f>IF(+Computation!J48=0,"",Computation!J48)</f>
        <v>D</v>
      </c>
      <c r="G61" s="71" t="str">
        <f>IF(+Computation!K48=0,"",Computation!K48)</f>
        <v/>
      </c>
      <c r="H61" s="71" t="s">
        <v>30</v>
      </c>
      <c r="I61" s="71" t="str">
        <f>IF(+Computation!L48=0,"",Computation!L48)</f>
        <v>A</v>
      </c>
      <c r="J61" s="71" t="str">
        <f>IF(+Computation!M48=0,"",Computation!M48)</f>
        <v/>
      </c>
      <c r="K61" s="72" t="str">
        <f>IF(+Computation!N48=0,"",Computation!N48)</f>
        <v/>
      </c>
      <c r="L61" s="78">
        <f>+Computation!Q48</f>
        <v>0.2857142857142857</v>
      </c>
      <c r="M61" s="79">
        <f>+Computation!S48</f>
        <v>0.22222222222222221</v>
      </c>
      <c r="N61" s="72">
        <f>+Computation!T48</f>
        <v>0</v>
      </c>
    </row>
    <row r="62" spans="4:14" ht="15" hidden="1" customHeight="1" x14ac:dyDescent="0.25">
      <c r="D62" s="70">
        <f>+Computation!H49</f>
        <v>45</v>
      </c>
      <c r="E62" s="70" t="str">
        <f>IF(+Computation!I49=0,"",Computation!I49)</f>
        <v>C</v>
      </c>
      <c r="F62" s="71" t="str">
        <f>IF(+Computation!J49=0,"",Computation!J49)</f>
        <v>D</v>
      </c>
      <c r="G62" s="71" t="str">
        <f>IF(+Computation!K49=0,"",Computation!K49)</f>
        <v/>
      </c>
      <c r="H62" s="71" t="s">
        <v>30</v>
      </c>
      <c r="I62" s="71" t="str">
        <f>IF(+Computation!L49=0,"",Computation!L49)</f>
        <v>B</v>
      </c>
      <c r="J62" s="71" t="str">
        <f>IF(+Computation!M49=0,"",Computation!M49)</f>
        <v/>
      </c>
      <c r="K62" s="72" t="str">
        <f>IF(+Computation!N49=0,"",Computation!N49)</f>
        <v/>
      </c>
      <c r="L62" s="78">
        <f>+Computation!Q49</f>
        <v>0.2857142857142857</v>
      </c>
      <c r="M62" s="79">
        <f>+Computation!S49</f>
        <v>0.22222222222222221</v>
      </c>
      <c r="N62" s="72">
        <f>+Computation!T49</f>
        <v>0</v>
      </c>
    </row>
    <row r="63" spans="4:14" hidden="1" x14ac:dyDescent="0.25">
      <c r="D63" s="70">
        <f>+Computation!H50</f>
        <v>46</v>
      </c>
      <c r="E63" s="70" t="str">
        <f>IF(+Computation!I50=0,"",Computation!I50)</f>
        <v>C</v>
      </c>
      <c r="F63" s="71" t="str">
        <f>IF(+Computation!J50=0,"",Computation!J50)</f>
        <v>D</v>
      </c>
      <c r="G63" s="71" t="str">
        <f>IF(+Computation!K50=0,"",Computation!K50)</f>
        <v/>
      </c>
      <c r="H63" s="71" t="s">
        <v>30</v>
      </c>
      <c r="I63" s="71" t="str">
        <f>IF(+Computation!L50=0,"",Computation!L50)</f>
        <v>A</v>
      </c>
      <c r="J63" s="71" t="str">
        <f>IF(+Computation!M50=0,"",Computation!M50)</f>
        <v>B</v>
      </c>
      <c r="K63" s="72" t="str">
        <f>IF(+Computation!N50=0,"",Computation!N50)</f>
        <v/>
      </c>
      <c r="L63" s="78">
        <f>+Computation!Q50</f>
        <v>0.14285714285714285</v>
      </c>
      <c r="M63" s="79">
        <f>+Computation!S50</f>
        <v>0.1111111111111111</v>
      </c>
      <c r="N63" s="72">
        <f>+Computation!T50</f>
        <v>0</v>
      </c>
    </row>
    <row r="64" spans="4:14" hidden="1" x14ac:dyDescent="0.25">
      <c r="D64" s="70">
        <f>+Computation!H51</f>
        <v>47</v>
      </c>
      <c r="E64" s="70" t="str">
        <f>IF(+Computation!I51=0,"",Computation!I51)</f>
        <v>A</v>
      </c>
      <c r="F64" s="71" t="str">
        <f>IF(+Computation!J51=0,"",Computation!J51)</f>
        <v>B</v>
      </c>
      <c r="G64" s="71" t="str">
        <f>IF(+Computation!K51=0,"",Computation!K51)</f>
        <v>C</v>
      </c>
      <c r="H64" s="71" t="s">
        <v>30</v>
      </c>
      <c r="I64" s="71" t="str">
        <f>IF(+Computation!L51=0,"",Computation!L51)</f>
        <v>D</v>
      </c>
      <c r="J64" s="71" t="str">
        <f>IF(+Computation!M51=0,"",Computation!M51)</f>
        <v/>
      </c>
      <c r="K64" s="72" t="str">
        <f>IF(+Computation!N51=0,"",Computation!N51)</f>
        <v/>
      </c>
      <c r="L64" s="78">
        <f>+Computation!Q51</f>
        <v>0.14285714285714285</v>
      </c>
      <c r="M64" s="79">
        <f>+Computation!S51</f>
        <v>8.3333333333333329E-2</v>
      </c>
      <c r="N64" s="72">
        <f>+Computation!T51</f>
        <v>0</v>
      </c>
    </row>
    <row r="65" spans="1:14" hidden="1" x14ac:dyDescent="0.25">
      <c r="D65" s="70">
        <f>+Computation!H52</f>
        <v>48</v>
      </c>
      <c r="E65" s="70" t="str">
        <f>IF(+Computation!I52=0,"",Computation!I52)</f>
        <v>A</v>
      </c>
      <c r="F65" s="71" t="str">
        <f>IF(+Computation!J52=0,"",Computation!J52)</f>
        <v>B</v>
      </c>
      <c r="G65" s="71" t="str">
        <f>IF(+Computation!K52=0,"",Computation!K52)</f>
        <v>D</v>
      </c>
      <c r="H65" s="71" t="s">
        <v>30</v>
      </c>
      <c r="I65" s="71" t="str">
        <f>IF(+Computation!L52=0,"",Computation!L52)</f>
        <v>C</v>
      </c>
      <c r="J65" s="71" t="str">
        <f>IF(+Computation!M52=0,"",Computation!M52)</f>
        <v/>
      </c>
      <c r="K65" s="72" t="str">
        <f>IF(+Computation!N52=0,"",Computation!N52)</f>
        <v/>
      </c>
      <c r="L65" s="78">
        <f>+Computation!Q52</f>
        <v>0.14285714285714285</v>
      </c>
      <c r="M65" s="79">
        <f>+Computation!S52</f>
        <v>6.6666666666666666E-2</v>
      </c>
      <c r="N65" s="72">
        <f>+Computation!T52</f>
        <v>0</v>
      </c>
    </row>
    <row r="66" spans="1:14" hidden="1" x14ac:dyDescent="0.25">
      <c r="D66" s="70">
        <f>+Computation!H53</f>
        <v>49</v>
      </c>
      <c r="E66" s="70" t="str">
        <f>IF(+Computation!I53=0,"",Computation!I53)</f>
        <v>A</v>
      </c>
      <c r="F66" s="71" t="str">
        <f>IF(+Computation!J53=0,"",Computation!J53)</f>
        <v>C</v>
      </c>
      <c r="G66" s="71" t="str">
        <f>IF(+Computation!K53=0,"",Computation!K53)</f>
        <v>D</v>
      </c>
      <c r="H66" s="71" t="s">
        <v>30</v>
      </c>
      <c r="I66" s="71" t="str">
        <f>IF(+Computation!L53=0,"",Computation!L53)</f>
        <v>B</v>
      </c>
      <c r="J66" s="71" t="str">
        <f>IF(+Computation!M53=0,"",Computation!M53)</f>
        <v/>
      </c>
      <c r="K66" s="72" t="str">
        <f>IF(+Computation!N53=0,"",Computation!N53)</f>
        <v/>
      </c>
      <c r="L66" s="78">
        <f>+Computation!Q53</f>
        <v>0.14285714285714285</v>
      </c>
      <c r="M66" s="79">
        <f>+Computation!S53</f>
        <v>7.6923076923076927E-2</v>
      </c>
      <c r="N66" s="72">
        <f>+Computation!T53</f>
        <v>0</v>
      </c>
    </row>
    <row r="67" spans="1:14" ht="15.75" hidden="1" thickBot="1" x14ac:dyDescent="0.3">
      <c r="D67" s="73">
        <f>+Computation!H54</f>
        <v>50</v>
      </c>
      <c r="E67" s="73" t="str">
        <f>IF(+Computation!I54=0,"",Computation!I54)</f>
        <v>B</v>
      </c>
      <c r="F67" s="74" t="str">
        <f>IF(+Computation!J54=0,"",Computation!J54)</f>
        <v>C</v>
      </c>
      <c r="G67" s="74" t="str">
        <f>IF(+Computation!K54=0,"",Computation!K54)</f>
        <v>D</v>
      </c>
      <c r="H67" s="74" t="s">
        <v>30</v>
      </c>
      <c r="I67" s="74" t="str">
        <f>IF(+Computation!L54=0,"",Computation!L54)</f>
        <v>A</v>
      </c>
      <c r="J67" s="74" t="str">
        <f>IF(+Computation!M54=0,"",Computation!M54)</f>
        <v/>
      </c>
      <c r="K67" s="75" t="str">
        <f>IF(+Computation!N54=0,"",Computation!N54)</f>
        <v/>
      </c>
      <c r="L67" s="80">
        <f>+Computation!Q54</f>
        <v>0.14285714285714285</v>
      </c>
      <c r="M67" s="81">
        <f>+Computation!S54</f>
        <v>7.1428571428571425E-2</v>
      </c>
      <c r="N67" s="75">
        <f>+Computation!T54</f>
        <v>0</v>
      </c>
    </row>
    <row r="71" spans="1:14" x14ac:dyDescent="0.25">
      <c r="A71" s="100" t="s">
        <v>40</v>
      </c>
    </row>
    <row r="72" spans="1:14" x14ac:dyDescent="0.25">
      <c r="A72" s="100" t="s">
        <v>41</v>
      </c>
    </row>
    <row r="74" spans="1:14" x14ac:dyDescent="0.25">
      <c r="A74" s="83" t="s">
        <v>34</v>
      </c>
    </row>
    <row r="75" spans="1:14" x14ac:dyDescent="0.25">
      <c r="A75" s="84" t="s">
        <v>45</v>
      </c>
    </row>
    <row r="76" spans="1:14" x14ac:dyDescent="0.25">
      <c r="A76" t="s">
        <v>36</v>
      </c>
      <c r="C76" s="85" t="s">
        <v>33</v>
      </c>
    </row>
  </sheetData>
  <autoFilter ref="D17:N67">
    <filterColumn colId="1" showButton="0"/>
    <filterColumn colId="2" showButton="0"/>
    <filterColumn colId="5" showButton="0"/>
    <filterColumn colId="6" showButton="0"/>
    <filterColumn colId="10">
      <filters>
        <filter val="1"/>
      </filters>
    </filterColumn>
  </autoFilter>
  <dataConsolidate/>
  <mergeCells count="2">
    <mergeCell ref="E17:G17"/>
    <mergeCell ref="I17:K17"/>
  </mergeCells>
  <conditionalFormatting sqref="N18:N67">
    <cfRule type="iconSet" priority="2">
      <iconSet iconSet="3Symbols2" showValue="0">
        <cfvo type="percent" val="0"/>
        <cfvo type="percent" val="33"/>
        <cfvo type="percent" val="67"/>
      </iconSet>
    </cfRule>
  </conditionalFormatting>
  <conditionalFormatting sqref="F74:F75 G74:G76 H74:H75 A74:E76">
    <cfRule type="cellIs" dxfId="1" priority="1" stopIfTrue="1" operator="lessThanOrEqual">
      <formula>1</formula>
    </cfRule>
  </conditionalFormatting>
  <hyperlinks>
    <hyperlink ref="C76" r:id="rId1"/>
  </hyperlinks>
  <pageMargins left="0.7" right="0.7" top="0.75" bottom="0.75" header="0.3" footer="0.3"/>
  <pageSetup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1"/>
  <sheetViews>
    <sheetView workbookViewId="0">
      <selection activeCell="V7" sqref="V7"/>
    </sheetView>
  </sheetViews>
  <sheetFormatPr defaultRowHeight="15" x14ac:dyDescent="0.25"/>
  <cols>
    <col min="2" max="2" width="17.42578125" customWidth="1"/>
    <col min="3" max="6" width="4.7109375" customWidth="1"/>
    <col min="7" max="7" width="35.85546875" customWidth="1"/>
    <col min="9" max="14" width="4.7109375" customWidth="1"/>
    <col min="19" max="19" width="12.85546875" customWidth="1"/>
    <col min="20" max="20" width="14.28515625" customWidth="1"/>
  </cols>
  <sheetData>
    <row r="1" spans="1:20" x14ac:dyDescent="0.25">
      <c r="A1" s="47" t="s">
        <v>29</v>
      </c>
    </row>
    <row r="3" spans="1:20" ht="15.75" thickBot="1" x14ac:dyDescent="0.3">
      <c r="B3" s="33" t="s">
        <v>20</v>
      </c>
      <c r="H3" s="34" t="s">
        <v>21</v>
      </c>
      <c r="I3" s="1"/>
      <c r="J3" s="1"/>
      <c r="K3" s="1"/>
      <c r="L3" s="1"/>
      <c r="M3" s="1"/>
      <c r="N3" s="1"/>
    </row>
    <row r="4" spans="1:20" ht="15.75" thickBot="1" x14ac:dyDescent="0.3">
      <c r="B4" s="29" t="s">
        <v>0</v>
      </c>
      <c r="C4" s="27" t="s">
        <v>10</v>
      </c>
      <c r="D4" s="23" t="s">
        <v>11</v>
      </c>
      <c r="E4" s="23" t="s">
        <v>12</v>
      </c>
      <c r="F4" s="24" t="s">
        <v>13</v>
      </c>
      <c r="H4" s="66" t="s">
        <v>9</v>
      </c>
      <c r="I4" s="105" t="s">
        <v>7</v>
      </c>
      <c r="J4" s="106"/>
      <c r="K4" s="107"/>
      <c r="L4" s="105" t="s">
        <v>8</v>
      </c>
      <c r="M4" s="106"/>
      <c r="N4" s="106"/>
      <c r="O4" s="89" t="s">
        <v>35</v>
      </c>
      <c r="P4" s="67" t="s">
        <v>14</v>
      </c>
      <c r="Q4" s="67" t="s">
        <v>17</v>
      </c>
      <c r="R4" s="67" t="s">
        <v>15</v>
      </c>
      <c r="S4" s="68" t="s">
        <v>16</v>
      </c>
      <c r="T4" s="69" t="s">
        <v>26</v>
      </c>
    </row>
    <row r="5" spans="1:20" x14ac:dyDescent="0.25">
      <c r="A5">
        <v>1</v>
      </c>
      <c r="B5" s="31">
        <v>1</v>
      </c>
      <c r="C5" s="35">
        <f>IFERROR(IF(FIND("Apple",MarketBasketAnalysis!$B6)&gt;0,1,0),0)</f>
        <v>1</v>
      </c>
      <c r="D5" s="36">
        <f>IFERROR(IF(FIND("Banana",MarketBasketAnalysis!$B6)&gt;0,1,0),0)</f>
        <v>1</v>
      </c>
      <c r="E5" s="36">
        <f>IFERROR(IF(FIND("Cherry",MarketBasketAnalysis!$B6)&gt;0,1,0),0)</f>
        <v>1</v>
      </c>
      <c r="F5" s="37">
        <f>IFERROR(IF(FIND("Durian",MarketBasketAnalysis!$B6)&gt;0,1,0),0)</f>
        <v>1</v>
      </c>
      <c r="H5" s="64">
        <v>1</v>
      </c>
      <c r="I5" s="3" t="s">
        <v>10</v>
      </c>
      <c r="J5" s="4"/>
      <c r="K5" s="5"/>
      <c r="L5" s="3" t="s">
        <v>11</v>
      </c>
      <c r="M5" s="4"/>
      <c r="N5" s="4"/>
      <c r="O5" s="3">
        <f t="shared" ref="O5:O36" si="0">SUMIFS(BinOne,IF(I5="A",A_,IF(I5="B",B_,IF(I5="C",C_,IF(I5="D",D_,BinOne)))),1,                                                                                                                                                                                                                                                   IF(J5="A",A_,IF(J5="B",B_,IF(J5="C",C_,IF(J5="D",D_,BinOne)))),1,    IF(K5="A",A_,IF(K5="B",B_,IF(K5="C",C_,IF(K5="D",D_,BinOne)))),1,                                                                                                                                                                                                                                                            IF(L5="A",A_,IF(L5="B",B_,IF(L5="C",C_,IF(L5="D",D_,BinOne)))),1,                                                                                                                                                                                                                                                            IF(M5="A",A_,IF(M5="B",B_,IF(M5="C",C_,IF(M5="D",D_,BinOne)))),1,      IF(N5="A",A_,IF(N5="B",B_,IF(N5="C",C_,IF(N5="D",D_,BinOne)))),1)</f>
        <v>2</v>
      </c>
      <c r="P5" s="4">
        <v>7</v>
      </c>
      <c r="Q5" s="54">
        <f t="shared" ref="Q5:Q36" si="1">+O5/P5</f>
        <v>0.2857142857142857</v>
      </c>
      <c r="R5" s="4">
        <f t="shared" ref="R5:R36" si="2">IFERROR(HLOOKUP(I5,BinRecord,ROWS(BinRecord),FALSE),0)+                                                                                                                                                                                                                                                        IFERROR(HLOOKUP(J5,BinRecord,ROWS(BinRecord),FALSE),0)+                                                                                                                                                                                                                                                     IFERROR(HLOOKUP(K5,BinRecord,ROWS(BinRecord),FALSE),0)</f>
        <v>4</v>
      </c>
      <c r="S5" s="54">
        <f t="shared" ref="S5:S36" si="3">+O5/R5</f>
        <v>0.5</v>
      </c>
      <c r="T5" s="59">
        <f t="shared" ref="T5:T36" si="4">IF(AND(Q5&gt;=Minimum_Support,S5&gt;=minimum_Confidence),1,0)</f>
        <v>0</v>
      </c>
    </row>
    <row r="6" spans="1:20" x14ac:dyDescent="0.25">
      <c r="A6">
        <v>1</v>
      </c>
      <c r="B6" s="31">
        <v>2</v>
      </c>
      <c r="C6" s="38">
        <f>IFERROR(IF(FIND("Apple",MarketBasketAnalysis!$B7)&gt;0,1,0),0)</f>
        <v>1</v>
      </c>
      <c r="D6" s="39">
        <f>IFERROR(IF(FIND("Banana",MarketBasketAnalysis!$B7)&gt;0,1,0),0)</f>
        <v>0</v>
      </c>
      <c r="E6" s="39">
        <f>IFERROR(IF(FIND("Cherry",MarketBasketAnalysis!$B7)&gt;0,1,0),0)</f>
        <v>0</v>
      </c>
      <c r="F6" s="40">
        <f>IFERROR(IF(FIND("Durian",MarketBasketAnalysis!$B7)&gt;0,1,0),0)</f>
        <v>1</v>
      </c>
      <c r="H6" s="64">
        <f t="shared" ref="H6:H37" si="5">+H5+1</f>
        <v>2</v>
      </c>
      <c r="I6" s="3" t="s">
        <v>10</v>
      </c>
      <c r="J6" s="4"/>
      <c r="K6" s="5"/>
      <c r="L6" s="3" t="s">
        <v>12</v>
      </c>
      <c r="M6" s="4"/>
      <c r="N6" s="4"/>
      <c r="O6" s="3">
        <f t="shared" si="0"/>
        <v>2</v>
      </c>
      <c r="P6" s="4">
        <v>7</v>
      </c>
      <c r="Q6" s="54">
        <f t="shared" si="1"/>
        <v>0.2857142857142857</v>
      </c>
      <c r="R6" s="4">
        <f t="shared" si="2"/>
        <v>4</v>
      </c>
      <c r="S6" s="54">
        <f t="shared" si="3"/>
        <v>0.5</v>
      </c>
      <c r="T6" s="59">
        <f t="shared" si="4"/>
        <v>0</v>
      </c>
    </row>
    <row r="7" spans="1:20" x14ac:dyDescent="0.25">
      <c r="A7">
        <v>1</v>
      </c>
      <c r="B7" s="31">
        <v>3</v>
      </c>
      <c r="C7" s="38">
        <f>IFERROR(IF(FIND("Apple",MarketBasketAnalysis!$B8)&gt;0,1,0),0)</f>
        <v>0</v>
      </c>
      <c r="D7" s="39">
        <f>IFERROR(IF(FIND("Banana",MarketBasketAnalysis!$B8)&gt;0,1,0),0)</f>
        <v>1</v>
      </c>
      <c r="E7" s="39">
        <f>IFERROR(IF(FIND("Cherry",MarketBasketAnalysis!$B8)&gt;0,1,0),0)</f>
        <v>0</v>
      </c>
      <c r="F7" s="40">
        <f>IFERROR(IF(FIND("Durian",MarketBasketAnalysis!$B8)&gt;0,1,0),0)</f>
        <v>1</v>
      </c>
      <c r="H7" s="64">
        <f t="shared" si="5"/>
        <v>3</v>
      </c>
      <c r="I7" s="3" t="s">
        <v>10</v>
      </c>
      <c r="J7" s="4"/>
      <c r="K7" s="5"/>
      <c r="L7" s="3" t="s">
        <v>13</v>
      </c>
      <c r="M7" s="4"/>
      <c r="N7" s="4"/>
      <c r="O7" s="3">
        <f t="shared" si="0"/>
        <v>3</v>
      </c>
      <c r="P7" s="4">
        <v>7</v>
      </c>
      <c r="Q7" s="54">
        <f t="shared" si="1"/>
        <v>0.42857142857142855</v>
      </c>
      <c r="R7" s="4">
        <f t="shared" si="2"/>
        <v>4</v>
      </c>
      <c r="S7" s="54">
        <f t="shared" si="3"/>
        <v>0.75</v>
      </c>
      <c r="T7" s="59">
        <f t="shared" si="4"/>
        <v>0</v>
      </c>
    </row>
    <row r="8" spans="1:20" x14ac:dyDescent="0.25">
      <c r="A8">
        <v>1</v>
      </c>
      <c r="B8" s="31">
        <v>4</v>
      </c>
      <c r="C8" s="38">
        <f>IFERROR(IF(FIND("Apple",MarketBasketAnalysis!$B9)&gt;0,1,0),0)</f>
        <v>0</v>
      </c>
      <c r="D8" s="39">
        <f>IFERROR(IF(FIND("Banana",MarketBasketAnalysis!$B9)&gt;0,1,0),0)</f>
        <v>1</v>
      </c>
      <c r="E8" s="39">
        <f>IFERROR(IF(FIND("Cherry",MarketBasketAnalysis!$B9)&gt;0,1,0),0)</f>
        <v>1</v>
      </c>
      <c r="F8" s="40">
        <f>IFERROR(IF(FIND("Durian",MarketBasketAnalysis!$B9)&gt;0,1,0),0)</f>
        <v>1</v>
      </c>
      <c r="H8" s="64">
        <f t="shared" si="5"/>
        <v>4</v>
      </c>
      <c r="I8" s="3" t="s">
        <v>10</v>
      </c>
      <c r="J8" s="4"/>
      <c r="K8" s="5"/>
      <c r="L8" s="3" t="s">
        <v>11</v>
      </c>
      <c r="M8" s="4" t="s">
        <v>12</v>
      </c>
      <c r="N8" s="4"/>
      <c r="O8" s="3">
        <f t="shared" si="0"/>
        <v>1</v>
      </c>
      <c r="P8" s="4">
        <v>7</v>
      </c>
      <c r="Q8" s="54">
        <f t="shared" si="1"/>
        <v>0.14285714285714285</v>
      </c>
      <c r="R8" s="4">
        <f t="shared" si="2"/>
        <v>4</v>
      </c>
      <c r="S8" s="54">
        <f t="shared" si="3"/>
        <v>0.25</v>
      </c>
      <c r="T8" s="59">
        <f t="shared" si="4"/>
        <v>0</v>
      </c>
    </row>
    <row r="9" spans="1:20" x14ac:dyDescent="0.25">
      <c r="A9">
        <v>1</v>
      </c>
      <c r="B9" s="31">
        <v>5</v>
      </c>
      <c r="C9" s="38">
        <f>IFERROR(IF(FIND("Apple",MarketBasketAnalysis!$B10)&gt;0,1,0),0)</f>
        <v>0</v>
      </c>
      <c r="D9" s="39">
        <f>IFERROR(IF(FIND("Banana",MarketBasketAnalysis!$B10)&gt;0,1,0),0)</f>
        <v>1</v>
      </c>
      <c r="E9" s="39">
        <f>IFERROR(IF(FIND("Cherry",MarketBasketAnalysis!$B10)&gt;0,1,0),0)</f>
        <v>0</v>
      </c>
      <c r="F9" s="40">
        <f>IFERROR(IF(FIND("Durian",MarketBasketAnalysis!$B10)&gt;0,1,0),0)</f>
        <v>1</v>
      </c>
      <c r="H9" s="64">
        <f t="shared" si="5"/>
        <v>5</v>
      </c>
      <c r="I9" s="3" t="s">
        <v>10</v>
      </c>
      <c r="J9" s="4"/>
      <c r="K9" s="5"/>
      <c r="L9" s="3" t="s">
        <v>12</v>
      </c>
      <c r="M9" s="4" t="s">
        <v>13</v>
      </c>
      <c r="N9" s="4"/>
      <c r="O9" s="3">
        <f t="shared" si="0"/>
        <v>2</v>
      </c>
      <c r="P9" s="4">
        <v>7</v>
      </c>
      <c r="Q9" s="54">
        <f t="shared" si="1"/>
        <v>0.2857142857142857</v>
      </c>
      <c r="R9" s="4">
        <f t="shared" si="2"/>
        <v>4</v>
      </c>
      <c r="S9" s="54">
        <f t="shared" si="3"/>
        <v>0.5</v>
      </c>
      <c r="T9" s="59">
        <f t="shared" si="4"/>
        <v>0</v>
      </c>
    </row>
    <row r="10" spans="1:20" x14ac:dyDescent="0.25">
      <c r="A10">
        <v>1</v>
      </c>
      <c r="B10" s="31">
        <v>6</v>
      </c>
      <c r="C10" s="38">
        <f>IFERROR(IF(FIND("Apple",MarketBasketAnalysis!$B11)&gt;0,1,0),0)</f>
        <v>1</v>
      </c>
      <c r="D10" s="39">
        <f>IFERROR(IF(FIND("Banana",MarketBasketAnalysis!$B11)&gt;0,1,0),0)</f>
        <v>1</v>
      </c>
      <c r="E10" s="39">
        <f>IFERROR(IF(FIND("Cherry",MarketBasketAnalysis!$B11)&gt;0,1,0),0)</f>
        <v>0</v>
      </c>
      <c r="F10" s="40">
        <f>IFERROR(IF(FIND("Durian",MarketBasketAnalysis!$B11)&gt;0,1,0),0)</f>
        <v>0</v>
      </c>
      <c r="H10" s="64">
        <f t="shared" si="5"/>
        <v>6</v>
      </c>
      <c r="I10" s="3" t="s">
        <v>10</v>
      </c>
      <c r="J10" s="4"/>
      <c r="K10" s="5"/>
      <c r="L10" s="3" t="s">
        <v>11</v>
      </c>
      <c r="M10" s="4" t="s">
        <v>13</v>
      </c>
      <c r="N10" s="4"/>
      <c r="O10" s="3">
        <f t="shared" si="0"/>
        <v>1</v>
      </c>
      <c r="P10" s="4">
        <v>7</v>
      </c>
      <c r="Q10" s="54">
        <f t="shared" si="1"/>
        <v>0.14285714285714285</v>
      </c>
      <c r="R10" s="4">
        <f t="shared" si="2"/>
        <v>4</v>
      </c>
      <c r="S10" s="54">
        <f t="shared" si="3"/>
        <v>0.25</v>
      </c>
      <c r="T10" s="59">
        <f t="shared" si="4"/>
        <v>0</v>
      </c>
    </row>
    <row r="11" spans="1:20" ht="15.75" thickBot="1" x14ac:dyDescent="0.3">
      <c r="A11">
        <v>1</v>
      </c>
      <c r="B11" s="32">
        <v>7</v>
      </c>
      <c r="C11" s="41">
        <f>IFERROR(IF(FIND("Apple",MarketBasketAnalysis!$B12)&gt;0,1,0),0)</f>
        <v>1</v>
      </c>
      <c r="D11" s="42">
        <f>IFERROR(IF(FIND("Banana",MarketBasketAnalysis!$B12)&gt;0,1,0),0)</f>
        <v>0</v>
      </c>
      <c r="E11" s="42">
        <f>IFERROR(IF(FIND("Cherry",MarketBasketAnalysis!$B12)&gt;0,1,0),0)</f>
        <v>1</v>
      </c>
      <c r="F11" s="43">
        <f>IFERROR(IF(FIND("Durian",MarketBasketAnalysis!$B12)&gt;0,1,0),0)</f>
        <v>1</v>
      </c>
      <c r="H11" s="64">
        <f t="shared" si="5"/>
        <v>7</v>
      </c>
      <c r="I11" s="3" t="s">
        <v>10</v>
      </c>
      <c r="J11" s="4"/>
      <c r="K11" s="5"/>
      <c r="L11" s="3" t="s">
        <v>11</v>
      </c>
      <c r="M11" s="4" t="s">
        <v>12</v>
      </c>
      <c r="N11" s="4" t="s">
        <v>13</v>
      </c>
      <c r="O11" s="3">
        <f t="shared" si="0"/>
        <v>1</v>
      </c>
      <c r="P11" s="4">
        <v>7</v>
      </c>
      <c r="Q11" s="54">
        <f t="shared" si="1"/>
        <v>0.14285714285714285</v>
      </c>
      <c r="R11" s="4">
        <f t="shared" si="2"/>
        <v>4</v>
      </c>
      <c r="S11" s="54">
        <f t="shared" si="3"/>
        <v>0.25</v>
      </c>
      <c r="T11" s="59">
        <f t="shared" si="4"/>
        <v>0</v>
      </c>
    </row>
    <row r="12" spans="1:20" ht="15.75" thickBot="1" x14ac:dyDescent="0.3">
      <c r="B12" s="30" t="s">
        <v>4</v>
      </c>
      <c r="C12" s="28">
        <f>+SUM(C5:C11)</f>
        <v>4</v>
      </c>
      <c r="D12" s="25">
        <f>+SUM(D5:D11)</f>
        <v>5</v>
      </c>
      <c r="E12" s="25">
        <f>+SUM(E5:E11)</f>
        <v>3</v>
      </c>
      <c r="F12" s="26">
        <f>+SUM(F5:F11)</f>
        <v>6</v>
      </c>
      <c r="H12" s="64">
        <f t="shared" si="5"/>
        <v>8</v>
      </c>
      <c r="I12" s="6" t="s">
        <v>11</v>
      </c>
      <c r="J12" s="7"/>
      <c r="K12" s="8"/>
      <c r="L12" s="6" t="s">
        <v>10</v>
      </c>
      <c r="M12" s="7"/>
      <c r="N12" s="7"/>
      <c r="O12" s="6">
        <f t="shared" si="0"/>
        <v>2</v>
      </c>
      <c r="P12" s="7">
        <v>7</v>
      </c>
      <c r="Q12" s="55">
        <f t="shared" si="1"/>
        <v>0.2857142857142857</v>
      </c>
      <c r="R12" s="7">
        <f t="shared" si="2"/>
        <v>5</v>
      </c>
      <c r="S12" s="55">
        <f t="shared" si="3"/>
        <v>0.4</v>
      </c>
      <c r="T12" s="60">
        <f t="shared" si="4"/>
        <v>0</v>
      </c>
    </row>
    <row r="13" spans="1:20" x14ac:dyDescent="0.25">
      <c r="H13" s="64">
        <f t="shared" si="5"/>
        <v>9</v>
      </c>
      <c r="I13" s="6" t="s">
        <v>11</v>
      </c>
      <c r="J13" s="7"/>
      <c r="K13" s="8"/>
      <c r="L13" s="6" t="s">
        <v>12</v>
      </c>
      <c r="M13" s="7"/>
      <c r="N13" s="7"/>
      <c r="O13" s="6">
        <f t="shared" si="0"/>
        <v>2</v>
      </c>
      <c r="P13" s="7">
        <v>7</v>
      </c>
      <c r="Q13" s="55">
        <f t="shared" si="1"/>
        <v>0.2857142857142857</v>
      </c>
      <c r="R13" s="7">
        <f t="shared" si="2"/>
        <v>5</v>
      </c>
      <c r="S13" s="55">
        <f t="shared" si="3"/>
        <v>0.4</v>
      </c>
      <c r="T13" s="60">
        <f t="shared" si="4"/>
        <v>0</v>
      </c>
    </row>
    <row r="14" spans="1:20" x14ac:dyDescent="0.25">
      <c r="A14" s="44"/>
      <c r="B14" t="s">
        <v>43</v>
      </c>
      <c r="C14" s="44"/>
      <c r="D14" s="44"/>
      <c r="E14" s="45"/>
      <c r="F14" s="44"/>
      <c r="H14" s="64">
        <f t="shared" si="5"/>
        <v>10</v>
      </c>
      <c r="I14" s="6" t="s">
        <v>11</v>
      </c>
      <c r="J14" s="7"/>
      <c r="K14" s="8"/>
      <c r="L14" s="6" t="s">
        <v>13</v>
      </c>
      <c r="M14" s="7"/>
      <c r="N14" s="7"/>
      <c r="O14" s="6">
        <f t="shared" si="0"/>
        <v>4</v>
      </c>
      <c r="P14" s="7">
        <v>7</v>
      </c>
      <c r="Q14" s="55">
        <f t="shared" si="1"/>
        <v>0.5714285714285714</v>
      </c>
      <c r="R14" s="7">
        <f t="shared" si="2"/>
        <v>5</v>
      </c>
      <c r="S14" s="55">
        <f t="shared" si="3"/>
        <v>0.8</v>
      </c>
      <c r="T14" s="60">
        <f t="shared" si="4"/>
        <v>1</v>
      </c>
    </row>
    <row r="15" spans="1:20" x14ac:dyDescent="0.25">
      <c r="A15" s="44"/>
      <c r="B15" s="100" t="s">
        <v>40</v>
      </c>
      <c r="C15" s="44"/>
      <c r="D15" s="44"/>
      <c r="E15" s="44"/>
      <c r="F15" s="44"/>
      <c r="H15" s="64">
        <f t="shared" si="5"/>
        <v>11</v>
      </c>
      <c r="I15" s="6" t="s">
        <v>11</v>
      </c>
      <c r="J15" s="7"/>
      <c r="K15" s="8"/>
      <c r="L15" s="6" t="s">
        <v>10</v>
      </c>
      <c r="M15" s="7" t="s">
        <v>12</v>
      </c>
      <c r="N15" s="7"/>
      <c r="O15" s="6">
        <f t="shared" si="0"/>
        <v>1</v>
      </c>
      <c r="P15" s="7">
        <v>7</v>
      </c>
      <c r="Q15" s="55">
        <f t="shared" si="1"/>
        <v>0.14285714285714285</v>
      </c>
      <c r="R15" s="7">
        <f t="shared" si="2"/>
        <v>5</v>
      </c>
      <c r="S15" s="55">
        <f t="shared" si="3"/>
        <v>0.2</v>
      </c>
      <c r="T15" s="60">
        <f t="shared" si="4"/>
        <v>0</v>
      </c>
    </row>
    <row r="16" spans="1:20" x14ac:dyDescent="0.25">
      <c r="B16" s="100" t="s">
        <v>44</v>
      </c>
      <c r="C16" s="44"/>
      <c r="D16" s="44"/>
      <c r="E16" s="44"/>
      <c r="F16" s="44"/>
      <c r="H16" s="64">
        <f t="shared" si="5"/>
        <v>12</v>
      </c>
      <c r="I16" s="6" t="s">
        <v>11</v>
      </c>
      <c r="J16" s="7"/>
      <c r="K16" s="8"/>
      <c r="L16" s="6" t="s">
        <v>12</v>
      </c>
      <c r="M16" s="7" t="s">
        <v>13</v>
      </c>
      <c r="N16" s="7"/>
      <c r="O16" s="6">
        <f t="shared" si="0"/>
        <v>2</v>
      </c>
      <c r="P16" s="7">
        <v>7</v>
      </c>
      <c r="Q16" s="55">
        <f t="shared" si="1"/>
        <v>0.2857142857142857</v>
      </c>
      <c r="R16" s="7">
        <f t="shared" si="2"/>
        <v>5</v>
      </c>
      <c r="S16" s="55">
        <f t="shared" si="3"/>
        <v>0.4</v>
      </c>
      <c r="T16" s="60">
        <f t="shared" si="4"/>
        <v>0</v>
      </c>
    </row>
    <row r="17" spans="3:20" x14ac:dyDescent="0.25">
      <c r="C17" s="44"/>
      <c r="D17" s="44"/>
      <c r="E17" s="44"/>
      <c r="F17" s="44"/>
      <c r="H17" s="64">
        <f t="shared" si="5"/>
        <v>13</v>
      </c>
      <c r="I17" s="6" t="s">
        <v>11</v>
      </c>
      <c r="J17" s="7"/>
      <c r="K17" s="8"/>
      <c r="L17" s="6" t="s">
        <v>10</v>
      </c>
      <c r="M17" s="7" t="s">
        <v>13</v>
      </c>
      <c r="N17" s="7"/>
      <c r="O17" s="6">
        <f t="shared" si="0"/>
        <v>1</v>
      </c>
      <c r="P17" s="7">
        <v>7</v>
      </c>
      <c r="Q17" s="55">
        <f t="shared" si="1"/>
        <v>0.14285714285714285</v>
      </c>
      <c r="R17" s="7">
        <f t="shared" si="2"/>
        <v>5</v>
      </c>
      <c r="S17" s="55">
        <f t="shared" si="3"/>
        <v>0.2</v>
      </c>
      <c r="T17" s="60">
        <f t="shared" si="4"/>
        <v>0</v>
      </c>
    </row>
    <row r="18" spans="3:20" x14ac:dyDescent="0.25">
      <c r="C18" s="44"/>
      <c r="D18" s="44"/>
      <c r="E18" s="44"/>
      <c r="F18" s="44"/>
      <c r="H18" s="64">
        <f t="shared" si="5"/>
        <v>14</v>
      </c>
      <c r="I18" s="6" t="s">
        <v>11</v>
      </c>
      <c r="J18" s="7"/>
      <c r="K18" s="8"/>
      <c r="L18" s="6" t="s">
        <v>10</v>
      </c>
      <c r="M18" s="7" t="s">
        <v>12</v>
      </c>
      <c r="N18" s="7" t="s">
        <v>13</v>
      </c>
      <c r="O18" s="6">
        <f t="shared" si="0"/>
        <v>1</v>
      </c>
      <c r="P18" s="7">
        <v>7</v>
      </c>
      <c r="Q18" s="55">
        <f t="shared" si="1"/>
        <v>0.14285714285714285</v>
      </c>
      <c r="R18" s="7">
        <f t="shared" si="2"/>
        <v>5</v>
      </c>
      <c r="S18" s="55">
        <f t="shared" si="3"/>
        <v>0.2</v>
      </c>
      <c r="T18" s="60">
        <f t="shared" si="4"/>
        <v>0</v>
      </c>
    </row>
    <row r="19" spans="3:20" x14ac:dyDescent="0.25">
      <c r="C19" s="44"/>
      <c r="D19" s="44"/>
      <c r="E19" s="44"/>
      <c r="F19" s="44"/>
      <c r="H19" s="64">
        <f t="shared" si="5"/>
        <v>15</v>
      </c>
      <c r="I19" s="9" t="s">
        <v>12</v>
      </c>
      <c r="J19" s="10"/>
      <c r="K19" s="11"/>
      <c r="L19" s="9" t="s">
        <v>10</v>
      </c>
      <c r="M19" s="10"/>
      <c r="N19" s="10"/>
      <c r="O19" s="9">
        <f t="shared" si="0"/>
        <v>2</v>
      </c>
      <c r="P19" s="10">
        <v>7</v>
      </c>
      <c r="Q19" s="56">
        <f t="shared" si="1"/>
        <v>0.2857142857142857</v>
      </c>
      <c r="R19" s="10">
        <f t="shared" si="2"/>
        <v>3</v>
      </c>
      <c r="S19" s="56">
        <f t="shared" si="3"/>
        <v>0.66666666666666663</v>
      </c>
      <c r="T19" s="61">
        <f t="shared" si="4"/>
        <v>0</v>
      </c>
    </row>
    <row r="20" spans="3:20" x14ac:dyDescent="0.25">
      <c r="C20" s="44"/>
      <c r="D20" s="44"/>
      <c r="E20" s="44"/>
      <c r="F20" s="44"/>
      <c r="H20" s="64">
        <f t="shared" si="5"/>
        <v>16</v>
      </c>
      <c r="I20" s="9" t="s">
        <v>12</v>
      </c>
      <c r="J20" s="10"/>
      <c r="K20" s="11"/>
      <c r="L20" s="9" t="s">
        <v>11</v>
      </c>
      <c r="M20" s="10"/>
      <c r="N20" s="10"/>
      <c r="O20" s="9">
        <f t="shared" si="0"/>
        <v>2</v>
      </c>
      <c r="P20" s="10">
        <v>7</v>
      </c>
      <c r="Q20" s="56">
        <f t="shared" si="1"/>
        <v>0.2857142857142857</v>
      </c>
      <c r="R20" s="10">
        <f t="shared" si="2"/>
        <v>3</v>
      </c>
      <c r="S20" s="56">
        <f t="shared" si="3"/>
        <v>0.66666666666666663</v>
      </c>
      <c r="T20" s="61">
        <f t="shared" si="4"/>
        <v>0</v>
      </c>
    </row>
    <row r="21" spans="3:20" x14ac:dyDescent="0.25">
      <c r="C21" s="44"/>
      <c r="D21" s="44"/>
      <c r="E21" s="44"/>
      <c r="F21" s="44"/>
      <c r="H21" s="64">
        <f t="shared" si="5"/>
        <v>17</v>
      </c>
      <c r="I21" s="9" t="s">
        <v>12</v>
      </c>
      <c r="J21" s="10"/>
      <c r="K21" s="11"/>
      <c r="L21" s="9" t="s">
        <v>13</v>
      </c>
      <c r="M21" s="10"/>
      <c r="N21" s="10"/>
      <c r="O21" s="9">
        <f t="shared" si="0"/>
        <v>3</v>
      </c>
      <c r="P21" s="10">
        <v>7</v>
      </c>
      <c r="Q21" s="56">
        <f t="shared" si="1"/>
        <v>0.42857142857142855</v>
      </c>
      <c r="R21" s="10">
        <f t="shared" si="2"/>
        <v>3</v>
      </c>
      <c r="S21" s="56">
        <f t="shared" si="3"/>
        <v>1</v>
      </c>
      <c r="T21" s="61">
        <f t="shared" si="4"/>
        <v>0</v>
      </c>
    </row>
    <row r="22" spans="3:20" x14ac:dyDescent="0.25">
      <c r="C22" s="44"/>
      <c r="D22" s="44"/>
      <c r="E22" s="44"/>
      <c r="F22" s="44"/>
      <c r="H22" s="64">
        <f t="shared" si="5"/>
        <v>18</v>
      </c>
      <c r="I22" s="9" t="s">
        <v>12</v>
      </c>
      <c r="J22" s="10"/>
      <c r="K22" s="11"/>
      <c r="L22" s="9" t="s">
        <v>10</v>
      </c>
      <c r="M22" s="10" t="s">
        <v>11</v>
      </c>
      <c r="N22" s="10"/>
      <c r="O22" s="9">
        <f t="shared" si="0"/>
        <v>1</v>
      </c>
      <c r="P22" s="10">
        <v>7</v>
      </c>
      <c r="Q22" s="56">
        <f t="shared" si="1"/>
        <v>0.14285714285714285</v>
      </c>
      <c r="R22" s="10">
        <f t="shared" si="2"/>
        <v>3</v>
      </c>
      <c r="S22" s="56">
        <f t="shared" si="3"/>
        <v>0.33333333333333331</v>
      </c>
      <c r="T22" s="61">
        <f t="shared" si="4"/>
        <v>0</v>
      </c>
    </row>
    <row r="23" spans="3:20" x14ac:dyDescent="0.25">
      <c r="C23" s="44"/>
      <c r="D23" s="44"/>
      <c r="E23" s="44"/>
      <c r="F23" s="44"/>
      <c r="H23" s="64">
        <f t="shared" si="5"/>
        <v>19</v>
      </c>
      <c r="I23" s="9" t="s">
        <v>12</v>
      </c>
      <c r="J23" s="10"/>
      <c r="K23" s="11"/>
      <c r="L23" s="9" t="s">
        <v>11</v>
      </c>
      <c r="M23" s="10" t="s">
        <v>13</v>
      </c>
      <c r="N23" s="10"/>
      <c r="O23" s="9">
        <f t="shared" si="0"/>
        <v>2</v>
      </c>
      <c r="P23" s="10">
        <v>7</v>
      </c>
      <c r="Q23" s="56">
        <f t="shared" si="1"/>
        <v>0.2857142857142857</v>
      </c>
      <c r="R23" s="10">
        <f t="shared" si="2"/>
        <v>3</v>
      </c>
      <c r="S23" s="56">
        <f t="shared" si="3"/>
        <v>0.66666666666666663</v>
      </c>
      <c r="T23" s="61">
        <f t="shared" si="4"/>
        <v>0</v>
      </c>
    </row>
    <row r="24" spans="3:20" x14ac:dyDescent="0.25">
      <c r="H24" s="64">
        <f t="shared" si="5"/>
        <v>20</v>
      </c>
      <c r="I24" s="9" t="s">
        <v>12</v>
      </c>
      <c r="J24" s="10"/>
      <c r="K24" s="11"/>
      <c r="L24" s="9" t="s">
        <v>10</v>
      </c>
      <c r="M24" s="10" t="s">
        <v>13</v>
      </c>
      <c r="N24" s="10"/>
      <c r="O24" s="9">
        <f t="shared" si="0"/>
        <v>2</v>
      </c>
      <c r="P24" s="10">
        <v>7</v>
      </c>
      <c r="Q24" s="56">
        <f t="shared" si="1"/>
        <v>0.2857142857142857</v>
      </c>
      <c r="R24" s="10">
        <f t="shared" si="2"/>
        <v>3</v>
      </c>
      <c r="S24" s="56">
        <f t="shared" si="3"/>
        <v>0.66666666666666663</v>
      </c>
      <c r="T24" s="61">
        <f t="shared" si="4"/>
        <v>0</v>
      </c>
    </row>
    <row r="25" spans="3:20" x14ac:dyDescent="0.25">
      <c r="H25" s="64">
        <f t="shared" si="5"/>
        <v>21</v>
      </c>
      <c r="I25" s="9" t="s">
        <v>12</v>
      </c>
      <c r="J25" s="10"/>
      <c r="K25" s="11"/>
      <c r="L25" s="9" t="s">
        <v>10</v>
      </c>
      <c r="M25" s="10" t="s">
        <v>11</v>
      </c>
      <c r="N25" s="10" t="s">
        <v>13</v>
      </c>
      <c r="O25" s="9">
        <f t="shared" si="0"/>
        <v>1</v>
      </c>
      <c r="P25" s="10">
        <v>7</v>
      </c>
      <c r="Q25" s="56">
        <f t="shared" si="1"/>
        <v>0.14285714285714285</v>
      </c>
      <c r="R25" s="10">
        <f t="shared" si="2"/>
        <v>3</v>
      </c>
      <c r="S25" s="56">
        <f t="shared" si="3"/>
        <v>0.33333333333333331</v>
      </c>
      <c r="T25" s="61">
        <f t="shared" si="4"/>
        <v>0</v>
      </c>
    </row>
    <row r="26" spans="3:20" x14ac:dyDescent="0.25">
      <c r="H26" s="64">
        <f t="shared" si="5"/>
        <v>22</v>
      </c>
      <c r="I26" s="12" t="s">
        <v>13</v>
      </c>
      <c r="J26" s="13"/>
      <c r="K26" s="14"/>
      <c r="L26" s="12" t="s">
        <v>10</v>
      </c>
      <c r="M26" s="13"/>
      <c r="N26" s="13"/>
      <c r="O26" s="12">
        <f t="shared" si="0"/>
        <v>3</v>
      </c>
      <c r="P26" s="13">
        <v>7</v>
      </c>
      <c r="Q26" s="57">
        <f t="shared" si="1"/>
        <v>0.42857142857142855</v>
      </c>
      <c r="R26" s="13">
        <f t="shared" si="2"/>
        <v>6</v>
      </c>
      <c r="S26" s="57">
        <f t="shared" si="3"/>
        <v>0.5</v>
      </c>
      <c r="T26" s="62">
        <f t="shared" si="4"/>
        <v>0</v>
      </c>
    </row>
    <row r="27" spans="3:20" x14ac:dyDescent="0.25">
      <c r="H27" s="64">
        <f t="shared" si="5"/>
        <v>23</v>
      </c>
      <c r="I27" s="12" t="s">
        <v>13</v>
      </c>
      <c r="J27" s="13"/>
      <c r="K27" s="14"/>
      <c r="L27" s="12" t="s">
        <v>11</v>
      </c>
      <c r="M27" s="13"/>
      <c r="N27" s="13"/>
      <c r="O27" s="12">
        <f t="shared" si="0"/>
        <v>4</v>
      </c>
      <c r="P27" s="13">
        <v>7</v>
      </c>
      <c r="Q27" s="57">
        <f t="shared" si="1"/>
        <v>0.5714285714285714</v>
      </c>
      <c r="R27" s="13">
        <f t="shared" si="2"/>
        <v>6</v>
      </c>
      <c r="S27" s="57">
        <f t="shared" si="3"/>
        <v>0.66666666666666663</v>
      </c>
      <c r="T27" s="62">
        <f t="shared" si="4"/>
        <v>1</v>
      </c>
    </row>
    <row r="28" spans="3:20" x14ac:dyDescent="0.25">
      <c r="H28" s="64">
        <f t="shared" si="5"/>
        <v>24</v>
      </c>
      <c r="I28" s="12" t="s">
        <v>13</v>
      </c>
      <c r="J28" s="13"/>
      <c r="K28" s="14"/>
      <c r="L28" s="12" t="s">
        <v>12</v>
      </c>
      <c r="M28" s="13"/>
      <c r="N28" s="13"/>
      <c r="O28" s="12">
        <f t="shared" si="0"/>
        <v>3</v>
      </c>
      <c r="P28" s="13">
        <v>7</v>
      </c>
      <c r="Q28" s="57">
        <f t="shared" si="1"/>
        <v>0.42857142857142855</v>
      </c>
      <c r="R28" s="13">
        <f t="shared" si="2"/>
        <v>6</v>
      </c>
      <c r="S28" s="57">
        <f t="shared" si="3"/>
        <v>0.5</v>
      </c>
      <c r="T28" s="62">
        <f t="shared" si="4"/>
        <v>0</v>
      </c>
    </row>
    <row r="29" spans="3:20" x14ac:dyDescent="0.25">
      <c r="H29" s="64">
        <f t="shared" si="5"/>
        <v>25</v>
      </c>
      <c r="I29" s="12" t="s">
        <v>13</v>
      </c>
      <c r="J29" s="13"/>
      <c r="K29" s="14"/>
      <c r="L29" s="12" t="s">
        <v>10</v>
      </c>
      <c r="M29" s="13" t="s">
        <v>11</v>
      </c>
      <c r="N29" s="13"/>
      <c r="O29" s="12">
        <f t="shared" si="0"/>
        <v>1</v>
      </c>
      <c r="P29" s="13">
        <v>7</v>
      </c>
      <c r="Q29" s="57">
        <f t="shared" si="1"/>
        <v>0.14285714285714285</v>
      </c>
      <c r="R29" s="13">
        <f t="shared" si="2"/>
        <v>6</v>
      </c>
      <c r="S29" s="57">
        <f t="shared" si="3"/>
        <v>0.16666666666666666</v>
      </c>
      <c r="T29" s="62">
        <f t="shared" si="4"/>
        <v>0</v>
      </c>
    </row>
    <row r="30" spans="3:20" x14ac:dyDescent="0.25">
      <c r="H30" s="64">
        <f t="shared" si="5"/>
        <v>26</v>
      </c>
      <c r="I30" s="12" t="s">
        <v>13</v>
      </c>
      <c r="J30" s="13"/>
      <c r="K30" s="14"/>
      <c r="L30" s="12" t="s">
        <v>11</v>
      </c>
      <c r="M30" s="13" t="s">
        <v>12</v>
      </c>
      <c r="N30" s="13"/>
      <c r="O30" s="12">
        <f t="shared" si="0"/>
        <v>2</v>
      </c>
      <c r="P30" s="13">
        <v>7</v>
      </c>
      <c r="Q30" s="57">
        <f t="shared" si="1"/>
        <v>0.2857142857142857</v>
      </c>
      <c r="R30" s="13">
        <f t="shared" si="2"/>
        <v>6</v>
      </c>
      <c r="S30" s="57">
        <f t="shared" si="3"/>
        <v>0.33333333333333331</v>
      </c>
      <c r="T30" s="62">
        <f t="shared" si="4"/>
        <v>0</v>
      </c>
    </row>
    <row r="31" spans="3:20" x14ac:dyDescent="0.25">
      <c r="H31" s="64">
        <f t="shared" si="5"/>
        <v>27</v>
      </c>
      <c r="I31" s="12" t="s">
        <v>13</v>
      </c>
      <c r="J31" s="13"/>
      <c r="K31" s="14"/>
      <c r="L31" s="12" t="s">
        <v>10</v>
      </c>
      <c r="M31" s="13" t="s">
        <v>12</v>
      </c>
      <c r="N31" s="13"/>
      <c r="O31" s="12">
        <f t="shared" si="0"/>
        <v>2</v>
      </c>
      <c r="P31" s="13">
        <v>7</v>
      </c>
      <c r="Q31" s="57">
        <f t="shared" si="1"/>
        <v>0.2857142857142857</v>
      </c>
      <c r="R31" s="13">
        <f t="shared" si="2"/>
        <v>6</v>
      </c>
      <c r="S31" s="57">
        <f t="shared" si="3"/>
        <v>0.33333333333333331</v>
      </c>
      <c r="T31" s="62">
        <f t="shared" si="4"/>
        <v>0</v>
      </c>
    </row>
    <row r="32" spans="3:20" x14ac:dyDescent="0.25">
      <c r="H32" s="64">
        <f t="shared" si="5"/>
        <v>28</v>
      </c>
      <c r="I32" s="12" t="s">
        <v>13</v>
      </c>
      <c r="J32" s="13"/>
      <c r="K32" s="14"/>
      <c r="L32" s="12" t="s">
        <v>10</v>
      </c>
      <c r="M32" s="13" t="s">
        <v>11</v>
      </c>
      <c r="N32" s="13" t="s">
        <v>12</v>
      </c>
      <c r="O32" s="12">
        <f t="shared" si="0"/>
        <v>1</v>
      </c>
      <c r="P32" s="13">
        <v>7</v>
      </c>
      <c r="Q32" s="57">
        <f t="shared" si="1"/>
        <v>0.14285714285714285</v>
      </c>
      <c r="R32" s="13">
        <f t="shared" si="2"/>
        <v>6</v>
      </c>
      <c r="S32" s="57">
        <f t="shared" si="3"/>
        <v>0.16666666666666666</v>
      </c>
      <c r="T32" s="62">
        <f t="shared" si="4"/>
        <v>0</v>
      </c>
    </row>
    <row r="33" spans="8:20" x14ac:dyDescent="0.25">
      <c r="H33" s="64">
        <f t="shared" si="5"/>
        <v>29</v>
      </c>
      <c r="I33" s="3" t="s">
        <v>10</v>
      </c>
      <c r="J33" s="4" t="s">
        <v>11</v>
      </c>
      <c r="K33" s="5"/>
      <c r="L33" s="3" t="s">
        <v>12</v>
      </c>
      <c r="M33" s="4"/>
      <c r="N33" s="4"/>
      <c r="O33" s="3">
        <f t="shared" si="0"/>
        <v>1</v>
      </c>
      <c r="P33" s="4">
        <v>7</v>
      </c>
      <c r="Q33" s="54">
        <f t="shared" si="1"/>
        <v>0.14285714285714285</v>
      </c>
      <c r="R33" s="4">
        <f t="shared" si="2"/>
        <v>9</v>
      </c>
      <c r="S33" s="54">
        <f t="shared" si="3"/>
        <v>0.1111111111111111</v>
      </c>
      <c r="T33" s="59">
        <f t="shared" si="4"/>
        <v>0</v>
      </c>
    </row>
    <row r="34" spans="8:20" x14ac:dyDescent="0.25">
      <c r="H34" s="64">
        <f t="shared" si="5"/>
        <v>30</v>
      </c>
      <c r="I34" s="3" t="s">
        <v>10</v>
      </c>
      <c r="J34" s="4" t="s">
        <v>11</v>
      </c>
      <c r="K34" s="5"/>
      <c r="L34" s="3" t="s">
        <v>13</v>
      </c>
      <c r="M34" s="4"/>
      <c r="N34" s="4"/>
      <c r="O34" s="3">
        <f t="shared" si="0"/>
        <v>1</v>
      </c>
      <c r="P34" s="4">
        <v>7</v>
      </c>
      <c r="Q34" s="54">
        <f t="shared" si="1"/>
        <v>0.14285714285714285</v>
      </c>
      <c r="R34" s="4">
        <f t="shared" si="2"/>
        <v>9</v>
      </c>
      <c r="S34" s="54">
        <f t="shared" si="3"/>
        <v>0.1111111111111111</v>
      </c>
      <c r="T34" s="59">
        <f t="shared" si="4"/>
        <v>0</v>
      </c>
    </row>
    <row r="35" spans="8:20" x14ac:dyDescent="0.25">
      <c r="H35" s="64">
        <f t="shared" si="5"/>
        <v>31</v>
      </c>
      <c r="I35" s="3" t="s">
        <v>10</v>
      </c>
      <c r="J35" s="4" t="s">
        <v>11</v>
      </c>
      <c r="K35" s="5"/>
      <c r="L35" s="3" t="s">
        <v>12</v>
      </c>
      <c r="M35" s="4" t="s">
        <v>13</v>
      </c>
      <c r="N35" s="4"/>
      <c r="O35" s="3">
        <f t="shared" si="0"/>
        <v>1</v>
      </c>
      <c r="P35" s="4">
        <v>7</v>
      </c>
      <c r="Q35" s="54">
        <f t="shared" si="1"/>
        <v>0.14285714285714285</v>
      </c>
      <c r="R35" s="4">
        <f t="shared" si="2"/>
        <v>9</v>
      </c>
      <c r="S35" s="54">
        <f t="shared" si="3"/>
        <v>0.1111111111111111</v>
      </c>
      <c r="T35" s="59">
        <f t="shared" si="4"/>
        <v>0</v>
      </c>
    </row>
    <row r="36" spans="8:20" x14ac:dyDescent="0.25">
      <c r="H36" s="64">
        <f t="shared" si="5"/>
        <v>32</v>
      </c>
      <c r="I36" s="6" t="s">
        <v>10</v>
      </c>
      <c r="J36" s="7" t="s">
        <v>12</v>
      </c>
      <c r="K36" s="8"/>
      <c r="L36" s="6" t="s">
        <v>11</v>
      </c>
      <c r="M36" s="7"/>
      <c r="N36" s="7"/>
      <c r="O36" s="6">
        <f t="shared" si="0"/>
        <v>1</v>
      </c>
      <c r="P36" s="7">
        <v>7</v>
      </c>
      <c r="Q36" s="55">
        <f t="shared" si="1"/>
        <v>0.14285714285714285</v>
      </c>
      <c r="R36" s="7">
        <f t="shared" si="2"/>
        <v>7</v>
      </c>
      <c r="S36" s="55">
        <f t="shared" si="3"/>
        <v>0.14285714285714285</v>
      </c>
      <c r="T36" s="60">
        <f t="shared" si="4"/>
        <v>0</v>
      </c>
    </row>
    <row r="37" spans="8:20" x14ac:dyDescent="0.25">
      <c r="H37" s="64">
        <f t="shared" si="5"/>
        <v>33</v>
      </c>
      <c r="I37" s="6" t="s">
        <v>10</v>
      </c>
      <c r="J37" s="7" t="s">
        <v>12</v>
      </c>
      <c r="K37" s="8"/>
      <c r="L37" s="6" t="s">
        <v>13</v>
      </c>
      <c r="M37" s="7"/>
      <c r="N37" s="7"/>
      <c r="O37" s="6">
        <f t="shared" ref="O37:O54" si="6">SUMIFS(BinOne,IF(I37="A",A_,IF(I37="B",B_,IF(I37="C",C_,IF(I37="D",D_,BinOne)))),1,                                                                                                                                                                                                                                                   IF(J37="A",A_,IF(J37="B",B_,IF(J37="C",C_,IF(J37="D",D_,BinOne)))),1,    IF(K37="A",A_,IF(K37="B",B_,IF(K37="C",C_,IF(K37="D",D_,BinOne)))),1,                                                                                                                                                                                                                                                            IF(L37="A",A_,IF(L37="B",B_,IF(L37="C",C_,IF(L37="D",D_,BinOne)))),1,                                                                                                                                                                                                                                                            IF(M37="A",A_,IF(M37="B",B_,IF(M37="C",C_,IF(M37="D",D_,BinOne)))),1,      IF(N37="A",A_,IF(N37="B",B_,IF(N37="C",C_,IF(N37="D",D_,BinOne)))),1)</f>
        <v>2</v>
      </c>
      <c r="P37" s="7">
        <v>7</v>
      </c>
      <c r="Q37" s="55">
        <f t="shared" ref="Q37:Q54" si="7">+O37/P37</f>
        <v>0.2857142857142857</v>
      </c>
      <c r="R37" s="7">
        <f t="shared" ref="R37:R54" si="8">IFERROR(HLOOKUP(I37,BinRecord,ROWS(BinRecord),FALSE),0)+                                                                                                                                                                                                                                                        IFERROR(HLOOKUP(J37,BinRecord,ROWS(BinRecord),FALSE),0)+                                                                                                                                                                                                                                                     IFERROR(HLOOKUP(K37,BinRecord,ROWS(BinRecord),FALSE),0)</f>
        <v>7</v>
      </c>
      <c r="S37" s="55">
        <f t="shared" ref="S37:S54" si="9">+O37/R37</f>
        <v>0.2857142857142857</v>
      </c>
      <c r="T37" s="60">
        <f t="shared" ref="T37:T54" si="10">IF(AND(Q37&gt;=Minimum_Support,S37&gt;=minimum_Confidence),1,0)</f>
        <v>0</v>
      </c>
    </row>
    <row r="38" spans="8:20" x14ac:dyDescent="0.25">
      <c r="H38" s="64">
        <f t="shared" ref="H38:H54" si="11">+H37+1</f>
        <v>34</v>
      </c>
      <c r="I38" s="6" t="s">
        <v>10</v>
      </c>
      <c r="J38" s="7" t="s">
        <v>12</v>
      </c>
      <c r="K38" s="8"/>
      <c r="L38" s="6" t="s">
        <v>11</v>
      </c>
      <c r="M38" s="7" t="s">
        <v>13</v>
      </c>
      <c r="N38" s="7"/>
      <c r="O38" s="6">
        <f t="shared" si="6"/>
        <v>1</v>
      </c>
      <c r="P38" s="7">
        <v>7</v>
      </c>
      <c r="Q38" s="55">
        <f t="shared" si="7"/>
        <v>0.14285714285714285</v>
      </c>
      <c r="R38" s="7">
        <f t="shared" si="8"/>
        <v>7</v>
      </c>
      <c r="S38" s="55">
        <f t="shared" si="9"/>
        <v>0.14285714285714285</v>
      </c>
      <c r="T38" s="60">
        <f t="shared" si="10"/>
        <v>0</v>
      </c>
    </row>
    <row r="39" spans="8:20" x14ac:dyDescent="0.25">
      <c r="H39" s="64">
        <f t="shared" si="11"/>
        <v>35</v>
      </c>
      <c r="I39" s="9" t="s">
        <v>10</v>
      </c>
      <c r="J39" s="10" t="s">
        <v>13</v>
      </c>
      <c r="K39" s="11"/>
      <c r="L39" s="9" t="s">
        <v>11</v>
      </c>
      <c r="M39" s="10"/>
      <c r="N39" s="10"/>
      <c r="O39" s="9">
        <f t="shared" si="6"/>
        <v>1</v>
      </c>
      <c r="P39" s="10">
        <v>7</v>
      </c>
      <c r="Q39" s="56">
        <f t="shared" si="7"/>
        <v>0.14285714285714285</v>
      </c>
      <c r="R39" s="10">
        <f t="shared" si="8"/>
        <v>10</v>
      </c>
      <c r="S39" s="56">
        <f t="shared" si="9"/>
        <v>0.1</v>
      </c>
      <c r="T39" s="61">
        <f t="shared" si="10"/>
        <v>0</v>
      </c>
    </row>
    <row r="40" spans="8:20" x14ac:dyDescent="0.25">
      <c r="H40" s="64">
        <f t="shared" si="11"/>
        <v>36</v>
      </c>
      <c r="I40" s="9" t="s">
        <v>10</v>
      </c>
      <c r="J40" s="10" t="s">
        <v>13</v>
      </c>
      <c r="K40" s="11"/>
      <c r="L40" s="9" t="s">
        <v>12</v>
      </c>
      <c r="M40" s="10"/>
      <c r="N40" s="10"/>
      <c r="O40" s="9">
        <f t="shared" si="6"/>
        <v>2</v>
      </c>
      <c r="P40" s="10">
        <v>7</v>
      </c>
      <c r="Q40" s="56">
        <f t="shared" si="7"/>
        <v>0.2857142857142857</v>
      </c>
      <c r="R40" s="10">
        <f t="shared" si="8"/>
        <v>10</v>
      </c>
      <c r="S40" s="56">
        <f t="shared" si="9"/>
        <v>0.2</v>
      </c>
      <c r="T40" s="61">
        <f t="shared" si="10"/>
        <v>0</v>
      </c>
    </row>
    <row r="41" spans="8:20" x14ac:dyDescent="0.25">
      <c r="H41" s="64">
        <f t="shared" si="11"/>
        <v>37</v>
      </c>
      <c r="I41" s="9" t="s">
        <v>10</v>
      </c>
      <c r="J41" s="10" t="s">
        <v>13</v>
      </c>
      <c r="K41" s="11"/>
      <c r="L41" s="9" t="s">
        <v>11</v>
      </c>
      <c r="M41" s="10" t="s">
        <v>12</v>
      </c>
      <c r="N41" s="10"/>
      <c r="O41" s="9">
        <f t="shared" si="6"/>
        <v>1</v>
      </c>
      <c r="P41" s="10">
        <v>7</v>
      </c>
      <c r="Q41" s="56">
        <f t="shared" si="7"/>
        <v>0.14285714285714285</v>
      </c>
      <c r="R41" s="10">
        <f t="shared" si="8"/>
        <v>10</v>
      </c>
      <c r="S41" s="56">
        <f t="shared" si="9"/>
        <v>0.1</v>
      </c>
      <c r="T41" s="61">
        <f t="shared" si="10"/>
        <v>0</v>
      </c>
    </row>
    <row r="42" spans="8:20" x14ac:dyDescent="0.25">
      <c r="H42" s="64">
        <f t="shared" si="11"/>
        <v>38</v>
      </c>
      <c r="I42" s="15" t="s">
        <v>11</v>
      </c>
      <c r="J42" s="16" t="s">
        <v>12</v>
      </c>
      <c r="K42" s="14"/>
      <c r="L42" s="12" t="s">
        <v>10</v>
      </c>
      <c r="M42" s="13"/>
      <c r="N42" s="13"/>
      <c r="O42" s="12">
        <f t="shared" si="6"/>
        <v>1</v>
      </c>
      <c r="P42" s="13">
        <v>7</v>
      </c>
      <c r="Q42" s="57">
        <f t="shared" si="7"/>
        <v>0.14285714285714285</v>
      </c>
      <c r="R42" s="13">
        <f t="shared" si="8"/>
        <v>8</v>
      </c>
      <c r="S42" s="57">
        <f t="shared" si="9"/>
        <v>0.125</v>
      </c>
      <c r="T42" s="62">
        <f t="shared" si="10"/>
        <v>0</v>
      </c>
    </row>
    <row r="43" spans="8:20" x14ac:dyDescent="0.25">
      <c r="H43" s="64">
        <f t="shared" si="11"/>
        <v>39</v>
      </c>
      <c r="I43" s="15" t="s">
        <v>11</v>
      </c>
      <c r="J43" s="16" t="s">
        <v>12</v>
      </c>
      <c r="K43" s="14"/>
      <c r="L43" s="12" t="s">
        <v>13</v>
      </c>
      <c r="M43" s="13"/>
      <c r="N43" s="13"/>
      <c r="O43" s="12">
        <f t="shared" si="6"/>
        <v>2</v>
      </c>
      <c r="P43" s="13">
        <v>7</v>
      </c>
      <c r="Q43" s="57">
        <f t="shared" si="7"/>
        <v>0.2857142857142857</v>
      </c>
      <c r="R43" s="13">
        <f t="shared" si="8"/>
        <v>8</v>
      </c>
      <c r="S43" s="57">
        <f t="shared" si="9"/>
        <v>0.25</v>
      </c>
      <c r="T43" s="62">
        <f t="shared" si="10"/>
        <v>0</v>
      </c>
    </row>
    <row r="44" spans="8:20" x14ac:dyDescent="0.25">
      <c r="H44" s="64">
        <f t="shared" si="11"/>
        <v>40</v>
      </c>
      <c r="I44" s="15" t="s">
        <v>11</v>
      </c>
      <c r="J44" s="16" t="s">
        <v>12</v>
      </c>
      <c r="K44" s="14"/>
      <c r="L44" s="12" t="s">
        <v>10</v>
      </c>
      <c r="M44" s="13" t="s">
        <v>13</v>
      </c>
      <c r="N44" s="13"/>
      <c r="O44" s="12">
        <f t="shared" si="6"/>
        <v>1</v>
      </c>
      <c r="P44" s="13">
        <v>7</v>
      </c>
      <c r="Q44" s="57">
        <f t="shared" si="7"/>
        <v>0.14285714285714285</v>
      </c>
      <c r="R44" s="13">
        <f t="shared" si="8"/>
        <v>8</v>
      </c>
      <c r="S44" s="57">
        <f t="shared" si="9"/>
        <v>0.125</v>
      </c>
      <c r="T44" s="62">
        <f t="shared" si="10"/>
        <v>0</v>
      </c>
    </row>
    <row r="45" spans="8:20" x14ac:dyDescent="0.25">
      <c r="H45" s="64">
        <f t="shared" si="11"/>
        <v>41</v>
      </c>
      <c r="I45" s="3" t="s">
        <v>11</v>
      </c>
      <c r="J45" s="4" t="s">
        <v>13</v>
      </c>
      <c r="K45" s="5"/>
      <c r="L45" s="3" t="s">
        <v>10</v>
      </c>
      <c r="M45" s="4"/>
      <c r="N45" s="4"/>
      <c r="O45" s="3">
        <f t="shared" si="6"/>
        <v>1</v>
      </c>
      <c r="P45" s="4">
        <v>7</v>
      </c>
      <c r="Q45" s="54">
        <f t="shared" si="7"/>
        <v>0.14285714285714285</v>
      </c>
      <c r="R45" s="4">
        <f t="shared" si="8"/>
        <v>11</v>
      </c>
      <c r="S45" s="54">
        <f t="shared" si="9"/>
        <v>9.0909090909090912E-2</v>
      </c>
      <c r="T45" s="59">
        <f t="shared" si="10"/>
        <v>0</v>
      </c>
    </row>
    <row r="46" spans="8:20" x14ac:dyDescent="0.25">
      <c r="H46" s="64">
        <f t="shared" si="11"/>
        <v>42</v>
      </c>
      <c r="I46" s="3" t="s">
        <v>11</v>
      </c>
      <c r="J46" s="4" t="s">
        <v>13</v>
      </c>
      <c r="K46" s="5"/>
      <c r="L46" s="3" t="s">
        <v>12</v>
      </c>
      <c r="M46" s="4"/>
      <c r="N46" s="4"/>
      <c r="O46" s="3">
        <f t="shared" si="6"/>
        <v>2</v>
      </c>
      <c r="P46" s="4">
        <v>7</v>
      </c>
      <c r="Q46" s="54">
        <f t="shared" si="7"/>
        <v>0.2857142857142857</v>
      </c>
      <c r="R46" s="4">
        <f t="shared" si="8"/>
        <v>11</v>
      </c>
      <c r="S46" s="54">
        <f t="shared" si="9"/>
        <v>0.18181818181818182</v>
      </c>
      <c r="T46" s="59">
        <f t="shared" si="10"/>
        <v>0</v>
      </c>
    </row>
    <row r="47" spans="8:20" x14ac:dyDescent="0.25">
      <c r="H47" s="64">
        <f t="shared" si="11"/>
        <v>43</v>
      </c>
      <c r="I47" s="3" t="s">
        <v>11</v>
      </c>
      <c r="J47" s="4" t="s">
        <v>13</v>
      </c>
      <c r="K47" s="5"/>
      <c r="L47" s="3" t="s">
        <v>10</v>
      </c>
      <c r="M47" s="4" t="s">
        <v>12</v>
      </c>
      <c r="N47" s="4"/>
      <c r="O47" s="3">
        <f t="shared" si="6"/>
        <v>1</v>
      </c>
      <c r="P47" s="4">
        <v>7</v>
      </c>
      <c r="Q47" s="54">
        <f t="shared" si="7"/>
        <v>0.14285714285714285</v>
      </c>
      <c r="R47" s="4">
        <f t="shared" si="8"/>
        <v>11</v>
      </c>
      <c r="S47" s="54">
        <f t="shared" si="9"/>
        <v>9.0909090909090912E-2</v>
      </c>
      <c r="T47" s="59">
        <f t="shared" si="10"/>
        <v>0</v>
      </c>
    </row>
    <row r="48" spans="8:20" x14ac:dyDescent="0.25">
      <c r="H48" s="64">
        <f t="shared" si="11"/>
        <v>44</v>
      </c>
      <c r="I48" s="6" t="s">
        <v>12</v>
      </c>
      <c r="J48" s="7" t="s">
        <v>13</v>
      </c>
      <c r="K48" s="8"/>
      <c r="L48" s="6" t="s">
        <v>10</v>
      </c>
      <c r="M48" s="7"/>
      <c r="N48" s="7"/>
      <c r="O48" s="6">
        <f t="shared" si="6"/>
        <v>2</v>
      </c>
      <c r="P48" s="7">
        <v>7</v>
      </c>
      <c r="Q48" s="55">
        <f t="shared" si="7"/>
        <v>0.2857142857142857</v>
      </c>
      <c r="R48" s="7">
        <f t="shared" si="8"/>
        <v>9</v>
      </c>
      <c r="S48" s="55">
        <f t="shared" si="9"/>
        <v>0.22222222222222221</v>
      </c>
      <c r="T48" s="60">
        <f t="shared" si="10"/>
        <v>0</v>
      </c>
    </row>
    <row r="49" spans="8:20" x14ac:dyDescent="0.25">
      <c r="H49" s="64">
        <f t="shared" si="11"/>
        <v>45</v>
      </c>
      <c r="I49" s="6" t="s">
        <v>12</v>
      </c>
      <c r="J49" s="7" t="s">
        <v>13</v>
      </c>
      <c r="K49" s="8"/>
      <c r="L49" s="6" t="s">
        <v>11</v>
      </c>
      <c r="M49" s="7"/>
      <c r="N49" s="7"/>
      <c r="O49" s="6">
        <f t="shared" si="6"/>
        <v>2</v>
      </c>
      <c r="P49" s="7">
        <v>7</v>
      </c>
      <c r="Q49" s="55">
        <f t="shared" si="7"/>
        <v>0.2857142857142857</v>
      </c>
      <c r="R49" s="7">
        <f t="shared" si="8"/>
        <v>9</v>
      </c>
      <c r="S49" s="55">
        <f t="shared" si="9"/>
        <v>0.22222222222222221</v>
      </c>
      <c r="T49" s="60">
        <f t="shared" si="10"/>
        <v>0</v>
      </c>
    </row>
    <row r="50" spans="8:20" x14ac:dyDescent="0.25">
      <c r="H50" s="64">
        <f t="shared" si="11"/>
        <v>46</v>
      </c>
      <c r="I50" s="6" t="s">
        <v>12</v>
      </c>
      <c r="J50" s="7" t="s">
        <v>13</v>
      </c>
      <c r="K50" s="8"/>
      <c r="L50" s="6" t="s">
        <v>10</v>
      </c>
      <c r="M50" s="7" t="s">
        <v>11</v>
      </c>
      <c r="N50" s="7"/>
      <c r="O50" s="6">
        <f t="shared" si="6"/>
        <v>1</v>
      </c>
      <c r="P50" s="7">
        <v>7</v>
      </c>
      <c r="Q50" s="55">
        <f t="shared" si="7"/>
        <v>0.14285714285714285</v>
      </c>
      <c r="R50" s="7">
        <f t="shared" si="8"/>
        <v>9</v>
      </c>
      <c r="S50" s="55">
        <f t="shared" si="9"/>
        <v>0.1111111111111111</v>
      </c>
      <c r="T50" s="60">
        <f t="shared" si="10"/>
        <v>0</v>
      </c>
    </row>
    <row r="51" spans="8:20" x14ac:dyDescent="0.25">
      <c r="H51" s="64">
        <f t="shared" si="11"/>
        <v>47</v>
      </c>
      <c r="I51" s="15" t="s">
        <v>10</v>
      </c>
      <c r="J51" s="16" t="s">
        <v>11</v>
      </c>
      <c r="K51" s="17" t="s">
        <v>12</v>
      </c>
      <c r="L51" s="12" t="s">
        <v>13</v>
      </c>
      <c r="M51" s="13"/>
      <c r="N51" s="13"/>
      <c r="O51" s="12">
        <f t="shared" si="6"/>
        <v>1</v>
      </c>
      <c r="P51" s="13">
        <v>7</v>
      </c>
      <c r="Q51" s="57">
        <f t="shared" si="7"/>
        <v>0.14285714285714285</v>
      </c>
      <c r="R51" s="13">
        <f t="shared" si="8"/>
        <v>12</v>
      </c>
      <c r="S51" s="57">
        <f t="shared" si="9"/>
        <v>8.3333333333333329E-2</v>
      </c>
      <c r="T51" s="62">
        <f t="shared" si="10"/>
        <v>0</v>
      </c>
    </row>
    <row r="52" spans="8:20" x14ac:dyDescent="0.25">
      <c r="H52" s="64">
        <f t="shared" si="11"/>
        <v>48</v>
      </c>
      <c r="I52" s="3" t="s">
        <v>10</v>
      </c>
      <c r="J52" s="4" t="s">
        <v>11</v>
      </c>
      <c r="K52" s="5" t="s">
        <v>13</v>
      </c>
      <c r="L52" s="3" t="s">
        <v>12</v>
      </c>
      <c r="M52" s="4"/>
      <c r="N52" s="4"/>
      <c r="O52" s="3">
        <f t="shared" si="6"/>
        <v>1</v>
      </c>
      <c r="P52" s="4">
        <v>7</v>
      </c>
      <c r="Q52" s="54">
        <f t="shared" si="7"/>
        <v>0.14285714285714285</v>
      </c>
      <c r="R52" s="4">
        <f t="shared" si="8"/>
        <v>15</v>
      </c>
      <c r="S52" s="54">
        <f t="shared" si="9"/>
        <v>6.6666666666666666E-2</v>
      </c>
      <c r="T52" s="59">
        <f t="shared" si="10"/>
        <v>0</v>
      </c>
    </row>
    <row r="53" spans="8:20" x14ac:dyDescent="0.25">
      <c r="H53" s="64">
        <f t="shared" si="11"/>
        <v>49</v>
      </c>
      <c r="I53" s="6" t="s">
        <v>10</v>
      </c>
      <c r="J53" s="7" t="s">
        <v>12</v>
      </c>
      <c r="K53" s="8" t="s">
        <v>13</v>
      </c>
      <c r="L53" s="6" t="s">
        <v>11</v>
      </c>
      <c r="M53" s="7"/>
      <c r="N53" s="7"/>
      <c r="O53" s="6">
        <f t="shared" si="6"/>
        <v>1</v>
      </c>
      <c r="P53" s="7">
        <v>7</v>
      </c>
      <c r="Q53" s="55">
        <f t="shared" si="7"/>
        <v>0.14285714285714285</v>
      </c>
      <c r="R53" s="7">
        <f t="shared" si="8"/>
        <v>13</v>
      </c>
      <c r="S53" s="55">
        <f t="shared" si="9"/>
        <v>7.6923076923076927E-2</v>
      </c>
      <c r="T53" s="60">
        <f t="shared" si="10"/>
        <v>0</v>
      </c>
    </row>
    <row r="54" spans="8:20" ht="15.75" thickBot="1" x14ac:dyDescent="0.3">
      <c r="H54" s="65">
        <f t="shared" si="11"/>
        <v>50</v>
      </c>
      <c r="I54" s="18" t="s">
        <v>11</v>
      </c>
      <c r="J54" s="19" t="s">
        <v>12</v>
      </c>
      <c r="K54" s="20" t="s">
        <v>13</v>
      </c>
      <c r="L54" s="18" t="s">
        <v>10</v>
      </c>
      <c r="M54" s="19"/>
      <c r="N54" s="19"/>
      <c r="O54" s="18">
        <f t="shared" si="6"/>
        <v>1</v>
      </c>
      <c r="P54" s="19">
        <v>7</v>
      </c>
      <c r="Q54" s="58">
        <f t="shared" si="7"/>
        <v>0.14285714285714285</v>
      </c>
      <c r="R54" s="19">
        <f t="shared" si="8"/>
        <v>14</v>
      </c>
      <c r="S54" s="58">
        <f t="shared" si="9"/>
        <v>7.1428571428571425E-2</v>
      </c>
      <c r="T54" s="63">
        <f t="shared" si="10"/>
        <v>0</v>
      </c>
    </row>
    <row r="149" spans="1:3" x14ac:dyDescent="0.25">
      <c r="A149" s="83" t="s">
        <v>34</v>
      </c>
    </row>
    <row r="150" spans="1:3" x14ac:dyDescent="0.25">
      <c r="A150" s="84" t="s">
        <v>45</v>
      </c>
    </row>
    <row r="151" spans="1:3" x14ac:dyDescent="0.25">
      <c r="A151" t="s">
        <v>36</v>
      </c>
      <c r="C151" s="85" t="s">
        <v>33</v>
      </c>
    </row>
  </sheetData>
  <mergeCells count="2">
    <mergeCell ref="I4:K4"/>
    <mergeCell ref="L4:N4"/>
  </mergeCells>
  <conditionalFormatting sqref="T5:T54">
    <cfRule type="iconSet" priority="2">
      <iconSet iconSet="3Symbols2" showValue="0">
        <cfvo type="percent" val="0"/>
        <cfvo type="percent" val="33"/>
        <cfvo type="percent" val="67"/>
      </iconSet>
    </cfRule>
  </conditionalFormatting>
  <conditionalFormatting sqref="F149:F150 G149:G151 H149:H150 A149:E151">
    <cfRule type="cellIs" dxfId="0" priority="1" stopIfTrue="1" operator="lessThanOrEqual">
      <formula>1</formula>
    </cfRule>
  </conditionalFormatting>
  <hyperlinks>
    <hyperlink ref="C151" r:id="rId1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MarketBasketAnalysis</vt:lpstr>
      <vt:lpstr>Computation</vt:lpstr>
      <vt:lpstr>A_</vt:lpstr>
      <vt:lpstr>AllRules</vt:lpstr>
      <vt:lpstr>B_</vt:lpstr>
      <vt:lpstr>BinOne</vt:lpstr>
      <vt:lpstr>BinRecord</vt:lpstr>
      <vt:lpstr>C_</vt:lpstr>
      <vt:lpstr>MarketBasketAnalysis!Criteria</vt:lpstr>
      <vt:lpstr>D_</vt:lpstr>
      <vt:lpstr>MarketBasketAnalysis!Extract</vt:lpstr>
      <vt:lpstr>minimum_Confidence</vt:lpstr>
      <vt:lpstr>Minimum_Support</vt:lpstr>
    </vt:vector>
  </TitlesOfParts>
  <Company>Teknomo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Kardi</dc:creator>
  <cp:lastModifiedBy>Kardi Teknomo</cp:lastModifiedBy>
  <dcterms:created xsi:type="dcterms:W3CDTF">2008-05-28T09:47:31Z</dcterms:created>
  <dcterms:modified xsi:type="dcterms:W3CDTF">2015-01-12T04:48:15Z</dcterms:modified>
</cp:coreProperties>
</file>